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8915" windowHeight="11535" tabRatio="817" activeTab="11"/>
  </bookViews>
  <sheets>
    <sheet name="1" sheetId="10" r:id="rId1"/>
    <sheet name="2" sheetId="9" r:id="rId2"/>
    <sheet name="3-2020" sheetId="12" r:id="rId3"/>
    <sheet name="3-2021" sheetId="13" r:id="rId4"/>
    <sheet name="3-2022" sheetId="14" r:id="rId5"/>
    <sheet name="3-2023" sheetId="15" r:id="rId6"/>
    <sheet name="3-2024" sheetId="16" r:id="rId7"/>
    <sheet name="4" sheetId="8" r:id="rId8"/>
    <sheet name="5" sheetId="7" r:id="rId9"/>
    <sheet name="6" sheetId="6" r:id="rId10"/>
    <sheet name="7" sheetId="17" r:id="rId11"/>
    <sheet name="8" sheetId="4" r:id="rId12"/>
  </sheets>
  <definedNames>
    <definedName name="_xlnm._FilterDatabase" localSheetId="0" hidden="1">'1'!$A$13:$AN$119</definedName>
    <definedName name="_xlnm._FilterDatabase" localSheetId="1" hidden="1">'2'!$A$13:$AW$119</definedName>
    <definedName name="_xlnm._FilterDatabase" localSheetId="2" hidden="1">'3-2020'!$A$14:$AO$101</definedName>
    <definedName name="_xlnm._FilterDatabase" localSheetId="3" hidden="1">'3-2021'!$A$14:$AO$88</definedName>
    <definedName name="_xlnm._FilterDatabase" localSheetId="4" hidden="1">'3-2022'!$A$14:$AO$72</definedName>
    <definedName name="_xlnm._FilterDatabase" localSheetId="5" hidden="1">'3-2023'!$A$15:$AR$76</definedName>
    <definedName name="_xlnm._FilterDatabase" localSheetId="6" hidden="1">'3-2024'!$A$15:$AO$77</definedName>
    <definedName name="_xlnm._FilterDatabase" localSheetId="7" hidden="1">'4'!$A$15:$AU$121</definedName>
    <definedName name="_xlnm._FilterDatabase" localSheetId="8" hidden="1">'5'!$A$14:$AW$101</definedName>
    <definedName name="_xlnm._FilterDatabase" localSheetId="9" hidden="1">'6'!$A$15:$BW$121</definedName>
    <definedName name="_xlnm._FilterDatabase" localSheetId="10" hidden="1">'7'!$A$15:$BI$121</definedName>
    <definedName name="_xlnm.Print_Area" localSheetId="9">'6'!$A$1:$AG$129</definedName>
    <definedName name="_xlnm.Print_Area" localSheetId="11">'8'!$A$1:$H$76</definedName>
  </definedNames>
  <calcPr calcId="124519"/>
</workbook>
</file>

<file path=xl/calcChain.xml><?xml version="1.0" encoding="utf-8"?>
<calcChain xmlns="http://schemas.openxmlformats.org/spreadsheetml/2006/main">
  <c r="C26" i="4"/>
  <c r="H31"/>
  <c r="H32"/>
  <c r="H40"/>
  <c r="H18" l="1"/>
  <c r="H19"/>
  <c r="C17"/>
  <c r="C16" s="1"/>
  <c r="D17"/>
  <c r="D16" s="1"/>
  <c r="E17"/>
  <c r="E16" s="1"/>
  <c r="F17"/>
  <c r="F16" s="1"/>
  <c r="G17"/>
  <c r="G16" s="1"/>
  <c r="H28"/>
  <c r="D27"/>
  <c r="D26" s="1"/>
  <c r="E27"/>
  <c r="E26" s="1"/>
  <c r="F27"/>
  <c r="F26" s="1"/>
  <c r="G27"/>
  <c r="G26" s="1"/>
  <c r="C27"/>
  <c r="D15" l="1"/>
  <c r="D14" s="1"/>
  <c r="G15"/>
  <c r="G14" s="1"/>
  <c r="E15"/>
  <c r="C15"/>
  <c r="C14" s="1"/>
  <c r="F15"/>
  <c r="F14" s="1"/>
  <c r="H26"/>
  <c r="E14"/>
  <c r="H16"/>
  <c r="H17"/>
  <c r="H27"/>
  <c r="H15" l="1"/>
  <c r="H14"/>
</calcChain>
</file>

<file path=xl/sharedStrings.xml><?xml version="1.0" encoding="utf-8"?>
<sst xmlns="http://schemas.openxmlformats.org/spreadsheetml/2006/main" count="4113" uniqueCount="657">
  <si>
    <t>Плановые показатели реализации инвестиционной программы</t>
  </si>
  <si>
    <t>Раздел 2. Ввод объектов инвестиционной деятельности (мощностей) в эксплуатацию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</si>
  <si>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</si>
  <si>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</si>
  <si>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</si>
  <si>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</si>
  <si>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</si>
  <si>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</si>
  <si>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Итого</t>
  </si>
  <si>
    <t>План</t>
  </si>
  <si>
    <t>Утвержденный план</t>
  </si>
  <si>
    <r>
      <t>МВ×А</t>
    </r>
    <r>
      <rPr>
        <vertAlign val="superscript"/>
        <sz val="12"/>
        <rFont val="Times New Roman"/>
        <family val="1"/>
        <charset val="204"/>
      </rPr>
      <t>4)</t>
    </r>
  </si>
  <si>
    <r>
      <t>Мвар</t>
    </r>
    <r>
      <rPr>
        <vertAlign val="superscript"/>
        <sz val="12"/>
        <rFont val="Times New Roman"/>
        <family val="1"/>
        <charset val="204"/>
      </rPr>
      <t>4)</t>
    </r>
  </si>
  <si>
    <r>
      <t>км ВЛ
 1-цеп</t>
    </r>
    <r>
      <rPr>
        <vertAlign val="superscript"/>
        <sz val="12"/>
        <rFont val="Times New Roman"/>
        <family val="1"/>
        <charset val="204"/>
      </rPr>
      <t>4)</t>
    </r>
  </si>
  <si>
    <r>
      <t>км ВЛ
 2-цеп</t>
    </r>
    <r>
      <rPr>
        <vertAlign val="superscript"/>
        <sz val="12"/>
        <rFont val="Times New Roman"/>
        <family val="1"/>
        <charset val="204"/>
      </rPr>
      <t>4)</t>
    </r>
  </si>
  <si>
    <r>
      <t>км КЛ</t>
    </r>
    <r>
      <rPr>
        <vertAlign val="superscript"/>
        <sz val="12"/>
        <rFont val="Times New Roman"/>
        <family val="1"/>
        <charset val="204"/>
      </rPr>
      <t>4)</t>
    </r>
  </si>
  <si>
    <r>
      <t>МВт</t>
    </r>
    <r>
      <rPr>
        <vertAlign val="superscript"/>
        <sz val="12"/>
        <rFont val="Times New Roman"/>
        <family val="1"/>
        <charset val="204"/>
      </rPr>
      <t>4)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</si>
  <si>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4)</t>
    </r>
  </si>
  <si>
    <t>4.1.1</t>
  </si>
  <si>
    <t>4.1.2</t>
  </si>
  <si>
    <t>4.1.3</t>
  </si>
  <si>
    <t>4.1.4</t>
  </si>
  <si>
    <t>4.1.5</t>
  </si>
  <si>
    <t>4.1.6</t>
  </si>
  <si>
    <t>4.1.7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</si>
  <si>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</si>
  <si>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</si>
  <si>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</si>
  <si>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</si>
  <si>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</si>
  <si>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</si>
  <si>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</si>
  <si>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</si>
  <si>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</si>
  <si>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</si>
  <si>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</si>
  <si>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</si>
  <si>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</si>
  <si>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</si>
  <si>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</si>
  <si>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</si>
  <si>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</si>
  <si>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</si>
  <si>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</si>
  <si>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</si>
  <si>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</si>
  <si>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6.1.1</t>
  </si>
  <si>
    <t>6.1.2</t>
  </si>
  <si>
    <t>6.1.3</t>
  </si>
  <si>
    <t>6.1.4</t>
  </si>
  <si>
    <t>6.1.5</t>
  </si>
  <si>
    <t>6.1.6</t>
  </si>
  <si>
    <t>6.1.7</t>
  </si>
  <si>
    <t xml:space="preserve">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</t>
  </si>
  <si>
    <t xml:space="preserve">     более 3 лет, то после столбца 5.3.7 настоящая форма дополняется новыми столбцами, аналогичными столбцам 5.3.1 - 5.3.7, с указанием в наименовании заголовков столбцов соответствующих годов, в отношении которых заполняется такая форма, и порядковых номеров столбцов;</t>
  </si>
  <si>
    <t xml:space="preserve">     менее 3 лет, то в настоящей форме удаляются столбцы 5.3.1 - 5.3.7  или 5.2.1 - 5.3.7.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</si>
  <si>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</si>
  <si>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</si>
  <si>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инвестиционная программа) или год, в котором принимается решение об утверждении  изменений, вносимых в инвестиционную программу, или инвестиционной программы  и изменений, вносимых в инвестиционную программу, плюс количество лет, равных числу, указанному в словосочетании после знака «+». </t>
    </r>
  </si>
  <si>
    <r>
      <rPr>
        <vertAlign val="superscript"/>
        <sz val="10"/>
        <rFont val="Times New Roman"/>
        <family val="1"/>
        <charset val="204"/>
      </rPr>
      <t xml:space="preserve">4) </t>
    </r>
    <r>
      <rPr>
        <sz val="10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24.</t>
    </r>
  </si>
  <si>
    <t>наименование субъекта Российской Федерации</t>
  </si>
  <si>
    <t>N п/п</t>
  </si>
  <si>
    <t>Показатель</t>
  </si>
  <si>
    <r>
      <t>Источники финансирования инвестиционной программы всего (</t>
    </r>
    <r>
      <rPr>
        <sz val="10"/>
        <color rgb="FF734C9B"/>
        <rFont val="Times New Roman"/>
        <family val="1"/>
        <charset val="204"/>
      </rPr>
      <t>строка I</t>
    </r>
    <r>
      <rPr>
        <sz val="10"/>
        <rFont val="Times New Roman"/>
        <family val="1"/>
        <charset val="204"/>
      </rPr>
      <t> + </t>
    </r>
    <r>
      <rPr>
        <sz val="10"/>
        <color rgb="FF734C9B"/>
        <rFont val="Times New Roman"/>
        <family val="1"/>
        <charset val="204"/>
      </rPr>
      <t>строка II</t>
    </r>
    <r>
      <rPr>
        <sz val="10"/>
        <rFont val="Times New Roman"/>
        <family val="1"/>
        <charset val="204"/>
      </rPr>
      <t>), в том числе:</t>
    </r>
  </si>
  <si>
    <t>I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</si>
  <si>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</si>
  <si>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</si>
  <si>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</si>
  <si>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</si>
  <si>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</si>
  <si>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</si>
  <si>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</si>
  <si>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</si>
  <si>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</si>
  <si>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</si>
  <si>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</si>
  <si>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недоиспользованная амортизация прошлых лет всего, в том числе:</t>
  </si>
  <si>
    <t>1.2.3.1</t>
  </si>
  <si>
    <t>Возврат налога на добавленную стоимость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</si>
  <si>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</si>
  <si>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</si>
  <si>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</si>
  <si>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II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</si>
  <si>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</si>
  <si>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</si>
  <si>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</si>
  <si>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</si>
  <si>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</si>
  <si>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</si>
  <si>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</si>
  <si>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</si>
  <si>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</si>
  <si>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</si>
  <si>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</si>
  <si>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</si>
  <si>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</si>
  <si>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</si>
  <si>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──────────────────────────────</t>
  </si>
  <si>
    <t>Примечание:</t>
  </si>
  <si>
    <t>1) Указывается номер приложения к решению 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</si>
  <si>
    <r>
      <t>2)</t>
    </r>
    <r>
      <rPr>
        <sz val="11"/>
        <color rgb="FF22272F"/>
        <rFont val="Times New Roman"/>
        <family val="1"/>
        <charset val="204"/>
      </rPr>
      <t> 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</si>
  <si>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t>3) </t>
    </r>
    <r>
      <rPr>
        <sz val="11"/>
        <color rgb="FF22272F"/>
        <rFont val="Times New Roman"/>
        <family val="1"/>
        <charset val="204"/>
      </rPr>
      <t>Форма заполняется отдельно по субъекту электроэнергетики в целом и по каждому субъекту Российской Федерации, на территории которого планируется реализация инвестиционной программы субъекта электроэнергетики. Для системного оператора Единой энергетической системы России и организации по управлению по управлению единой национальной (общероссийской) электрической сетью форма заполняется только по субъекту электроэнергетики в целом.</t>
    </r>
  </si>
  <si>
    <r>
      <t>4)</t>
    </r>
    <r>
      <rPr>
        <sz val="11"/>
        <color rgb="FF22272F"/>
        <rFont val="Times New Roman"/>
        <family val="1"/>
        <charset val="204"/>
      </rPr>
      <t> При заполнении формы по субъекту электроэнергетики в целом указываются слова "Всего по инвестиционной программе", при заполнении формы по субъекту Российской Федерации, на территории которого планируется реализация инвестиционной программы субъекта электроэнергетики, указывается наименование соответствующего субъекта Российской Федерации.</t>
    </r>
  </si>
  <si>
    <r>
      <t>5) </t>
    </r>
    <r>
      <rPr>
        <sz val="11"/>
        <color rgb="FF22272F"/>
        <rFont val="Times New Roman"/>
        <family val="1"/>
        <charset val="204"/>
      </rPr>
      <t>Словосочетания вида "год X", "год (Х+1)", "год (Х+1)"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(если утверждается инвестиционная программа) или год, в котором принимается решение об утверждении изменений, вносимых в инвестиционную программу, или инвестиционной программы и изменений, вносимых в инвестиционную программу, плюс количество лет, равных числу, указанному в словосочетании после знака "+".</t>
    </r>
  </si>
  <si>
    <t>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</t>
  </si>
  <si>
    <t>более 3 лет, то после столбца 3.3 настоящая форма дополняется новыми столбцами, аналогичными столбцу 3.3, с указанием в наименовании заголовков столбцов соответствующих годов, в отношении которых заполняется такая форма, и порядковых номеров столбцов;</t>
  </si>
  <si>
    <r>
      <t>менее 3 лет, то в настоящей форме удаляются </t>
    </r>
    <r>
      <rPr>
        <sz val="11"/>
        <color rgb="FF734C9B"/>
        <rFont val="Times New Roman"/>
        <family val="1"/>
        <charset val="204"/>
      </rPr>
      <t>столбцы 3.3</t>
    </r>
    <r>
      <rPr>
        <sz val="11"/>
        <color rgb="FF22272F"/>
        <rFont val="Times New Roman"/>
        <family val="1"/>
        <charset val="204"/>
      </rPr>
      <t> или </t>
    </r>
    <r>
      <rPr>
        <sz val="11"/>
        <color rgb="FF734C9B"/>
        <rFont val="Times New Roman"/>
        <family val="1"/>
        <charset val="204"/>
      </rPr>
      <t>3.2 - 3.3</t>
    </r>
    <r>
      <rPr>
        <sz val="11"/>
        <color rgb="FF22272F"/>
        <rFont val="Times New Roman"/>
        <family val="1"/>
        <charset val="204"/>
      </rPr>
      <t>.</t>
    </r>
  </si>
  <si>
    <r>
      <t>6)</t>
    </r>
    <r>
      <rPr>
        <sz val="11"/>
        <color rgb="FF22272F"/>
        <rFont val="Times New Roman"/>
        <family val="1"/>
        <charset val="204"/>
      </rPr>
      <t> Наименования строк указываются в соответствии с финансовым планом субъекта электроэнергетики:</t>
    </r>
  </si>
  <si>
    <r>
      <t>опубликованным в соответствии со </t>
    </r>
    <r>
      <rPr>
        <sz val="11"/>
        <color rgb="FF734C9B"/>
        <rFont val="Times New Roman"/>
        <family val="1"/>
        <charset val="204"/>
      </rPr>
      <t>стандартами</t>
    </r>
    <r>
      <rPr>
        <sz val="11"/>
        <color rgb="FF22272F"/>
        <rFont val="Times New Roman"/>
        <family val="1"/>
        <charset val="204"/>
      </rPr>
      <t> раскрытия информации субъектами оптового и розничных рынков электрической энергии, утвержденными </t>
    </r>
    <r>
      <rPr>
        <sz val="11"/>
        <color rgb="FF734C9B"/>
        <rFont val="Times New Roman"/>
        <family val="1"/>
        <charset val="204"/>
      </rPr>
      <t>постановлением</t>
    </r>
    <r>
      <rPr>
        <sz val="11"/>
        <color rgb="FF22272F"/>
        <rFont val="Times New Roman"/>
        <family val="1"/>
        <charset val="204"/>
      </rPr>
      <t> Правительства Российской Федерации от 21.01.2004 N 24, сетевой организацией в составе информации о проекте инвестиционной программы и (или) проекте изменений, вносимых в инвестиционную программу, и обосновывающих ее материалах;</t>
    </r>
  </si>
  <si>
    <r>
      <t>представленным в соответствии с </t>
    </r>
    <r>
      <rPr>
        <sz val="11"/>
        <color rgb="FF734C9B"/>
        <rFont val="Times New Roman"/>
        <family val="1"/>
        <charset val="204"/>
      </rPr>
      <t>Правилами</t>
    </r>
    <r>
      <rPr>
        <sz val="11"/>
        <color rgb="FF22272F"/>
        <rFont val="Times New Roman"/>
        <family val="1"/>
        <charset val="204"/>
      </rPr>
      <t> утверждения инвестиционных программ субъектов электроэнергетики, утвержденными </t>
    </r>
    <r>
      <rPr>
        <sz val="11"/>
        <color rgb="FF734C9B"/>
        <rFont val="Times New Roman"/>
        <family val="1"/>
        <charset val="204"/>
      </rPr>
      <t>постановлением</t>
    </r>
    <r>
      <rPr>
        <sz val="11"/>
        <color rgb="FF22272F"/>
        <rFont val="Times New Roman"/>
        <family val="1"/>
        <charset val="204"/>
      </rPr>
      <t> Правительства Российской Федерации от 01.12.2009 N 977, субъектом электроэнергетики (за исключением сетевых организаций) в орган исполнительной власти, принявший решение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</si>
  <si>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</si>
  <si>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</si>
  <si>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</si>
  <si>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r>
      <t>МВ×А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</si>
  <si>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Мвар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</si>
  <si>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км ЛЭП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</si>
  <si>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4)</t>
    </r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</si>
  <si>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</si>
  <si>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</si>
  <si>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</si>
  <si>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</si>
  <si>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</si>
  <si>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</si>
  <si>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</si>
  <si>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</si>
  <si>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</si>
  <si>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</si>
  <si>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</si>
  <si>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</si>
  <si>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</si>
  <si>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</si>
  <si>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инвестиционная программа) или год, в котором принимается решение об утверждении  изменений, вносимых в инвестиционную программу, или инвестиционной программы  и изменений, вносимых в инвестиционную программу, плюс количество лет, равных числу, указанному в словосочетании после знака «+». </t>
    </r>
  </si>
  <si>
    <t xml:space="preserve">     более 3 лет, то после столбца 4.3.6 настоящая форма дополняется новыми столбцами, аналогичными столбцам 4.3.1 - 4.3.6, с указанием в наименовании заголовков столбцов соответствующих годов, в отношении которых заполняется такая форма, и порядковых номеров столбцов;</t>
  </si>
  <si>
    <t xml:space="preserve">     менее 3 лет, то в настоящей форме удаляются столбцы 4.3.1 - 4.3.6  или 4.2.1 - 4.3.6.</t>
  </si>
  <si>
    <r>
      <rPr>
        <vertAlign val="superscript"/>
        <sz val="12"/>
        <rFont val="Times New Roman"/>
        <family val="1"/>
        <charset val="204"/>
      </rPr>
      <t xml:space="preserve">4) </t>
    </r>
    <r>
      <rPr>
        <sz val="12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24.</t>
    </r>
  </si>
  <si>
    <t xml:space="preserve"> </t>
  </si>
  <si>
    <r>
      <rPr>
        <vertAlign val="superscript"/>
        <sz val="12"/>
        <color indexed="8"/>
        <rFont val="Times New Roman"/>
        <family val="1"/>
        <charset val="204"/>
      </rPr>
      <t>3)</t>
    </r>
    <r>
      <rPr>
        <sz val="12"/>
        <color indexed="8"/>
        <rFont val="Times New Roman"/>
        <family val="1"/>
        <charset val="204"/>
      </rPr>
      <t xml:space="preserve"> Форма заполняется на первый год периода реализации инвестиционной программы сетевой организации.</t>
    </r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</si>
  <si>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</si>
  <si>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</si>
  <si>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</si>
  <si>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</si>
  <si>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</si>
  <si>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</si>
  <si>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</si>
  <si>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</si>
  <si>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</si>
  <si>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</si>
  <si>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</si>
  <si>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</si>
  <si>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</si>
  <si>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</si>
  <si>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</si>
  <si>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4.2.7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</si>
  <si>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</si>
  <si>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</si>
  <si>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</si>
  <si>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</si>
  <si>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</si>
  <si>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</si>
  <si>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</si>
  <si>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ввода основных средств</t>
  </si>
  <si>
    <r>
      <rPr>
        <vertAlign val="superscript"/>
        <sz val="12"/>
        <rFont val="Times New Roman"/>
        <family val="1"/>
        <charset val="204"/>
      </rPr>
      <t xml:space="preserve">6) </t>
    </r>
    <r>
      <rPr>
        <sz val="12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24.</t>
    </r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</si>
  <si>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инвестиционная программа) или год, в котором принимается решение об утверждении  изменений, вносимых в инвестиционную программу, или инвестиционной программы  и изменений, вносимых в инвестиционную программу, плюс количество лет, равных числу, указанному в словосочетании после знака «+». 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</si>
  <si>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Вместо слов «Раздел 1 (Раздел 3).» указываются слова: 
     «Раздел 1.», если форма заполняется в отношении сетевой организации;
     «Раздел 3.», если форма заполняется в отношении субъекта электроэнергетики (за исключением сетевых организаций). 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</si>
  <si>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Вместо слов «План ввода основных средств (Плановые показатели реализации инвестиционной программы)» указываются слова: 
     «План ввода основных средств», если форма заполняется в отношении сетевой организации;
     «Плановые показатели реализации инвестиционной программы», если форма заполняется в отношении субъекта электроэнергетики (за исключением сетевых организаций). 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</si>
  <si>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</si>
  <si>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</si>
  <si>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км ЛЭП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</si>
  <si>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Мвар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</si>
  <si>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МВ×А</t>
    </r>
    <r>
      <rPr>
        <vertAlign val="superscript"/>
        <sz val="12"/>
        <color indexed="8"/>
        <rFont val="Times New Roman"/>
        <family val="1"/>
        <charset val="204"/>
      </rPr>
      <t>6)</t>
    </r>
  </si>
  <si>
    <t xml:space="preserve">План </t>
  </si>
  <si>
    <t>Принятие основных средств и нематериальных активов к бухгалтерскому учету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</si>
  <si>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</si>
  <si>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менее 3 лет, то в настоящей форме удаляются столбцы 14.2 - 14.3 или 14.3.</t>
  </si>
  <si>
    <t xml:space="preserve">     более 3 лет, то после столбца 14.3 настоящая форма дополняется новыми столбцами, аналогичными столбцу 14.3, с указанием в наименовании заголовков столбцов соответствующих годов, в отношении которых заполняется такая форма, и порядковых номеров столбцов;</t>
  </si>
  <si>
    <t>14.3</t>
  </si>
  <si>
    <t>14.2</t>
  </si>
  <si>
    <t>14.1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</si>
  <si>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</si>
  <si>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</si>
  <si>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</si>
  <si>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</si>
  <si>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</si>
  <si>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</si>
  <si>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</si>
  <si>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>Итого
(план)</t>
  </si>
  <si>
    <t>Освоение капитальных вложений в прогнозных ценах соответствующих лет, млн рублей  (без НДС)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</si>
  <si>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</si>
  <si>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</si>
  <si>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</si>
  <si>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</si>
  <si>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</si>
  <si>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>Раздел 2. План освоения капитальных вложений по инвестиционным проектам</t>
  </si>
  <si>
    <t>Перечни инвестиционных проектов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</si>
  <si>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инвестиционная программа) или год, в котором принимается решение об утверждении  изменений, вносимых в инвестиционную программу, или инвестиционной программы  и изменений, вносимых в инвестиционную программу, плюс количество лет, равных числу, указанному в словосочетании после знака «+». 
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
     более 3 лет, то после столбца 11.15 настоящая форма дополняется новыми столбцами, аналогичными столбцам 11.11 - 11.15, с указанием в наименовании заголовков столбцов соответствующих годов, в отношении которых заполняется такая форма, и порядковых номеров столбцов;
     менее 3 лет, то в настоящей форме удаляются столбцы 11.11 - 11.15 или 11.6 - 11.15.</t>
    </r>
  </si>
  <si>
    <t>11.15</t>
  </si>
  <si>
    <t>11.14</t>
  </si>
  <si>
    <t>11.13</t>
  </si>
  <si>
    <t>11.12</t>
  </si>
  <si>
    <t>11.11</t>
  </si>
  <si>
    <t>11.10</t>
  </si>
  <si>
    <t>11.9</t>
  </si>
  <si>
    <t>11.8</t>
  </si>
  <si>
    <t>11.7</t>
  </si>
  <si>
    <t>11.6</t>
  </si>
  <si>
    <t>11.5</t>
  </si>
  <si>
    <t>11.4</t>
  </si>
  <si>
    <t>11.3</t>
  </si>
  <si>
    <t>11.2</t>
  </si>
  <si>
    <t>11.1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</si>
  <si>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</si>
  <si>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</si>
  <si>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</si>
  <si>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</si>
  <si>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объем финансирования, в том числе за счет: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</si>
  <si>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</si>
  <si>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</si>
  <si>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цен, млн рублей 
(с НДС)</t>
  </si>
  <si>
    <t>Финансирование капитальных вложений в прогнозных ценах соответствующих лет, млн рублей (с НДС)</t>
  </si>
  <si>
    <t xml:space="preserve">Оценка полной стоимости инвестиционного проекта в прогнозных ценах соответствующих лет, млн рублей (с НДС) </t>
  </si>
  <si>
    <t>Полная сметная стоимость инвестиционного проекта в соответствии с утвержденной проектной документацией</t>
  </si>
  <si>
    <t>Год окончания реализации инвестицион-ного проекта</t>
  </si>
  <si>
    <t>Идентификатор инвестицион-ного проекта</t>
  </si>
  <si>
    <t xml:space="preserve">  Наименование инвестиционного проекта (наименование группы инвестиционных проектов)</t>
  </si>
  <si>
    <t>Раздел 1. План финансирования капитальных вложений по инвестиционным проектам</t>
  </si>
  <si>
    <r>
      <t xml:space="preserve">План ввода основных средств </t>
    </r>
    <r>
      <rPr>
        <b/>
        <vertAlign val="superscript"/>
        <sz val="12"/>
        <color indexed="8"/>
        <rFont val="Times New Roman"/>
        <family val="1"/>
        <charset val="204"/>
      </rPr>
      <t>3)</t>
    </r>
  </si>
  <si>
    <r>
      <t>Раздел 1.</t>
    </r>
    <r>
      <rPr>
        <b/>
        <vertAlign val="superscript"/>
        <sz val="12"/>
        <rFont val="Times New Roman"/>
        <family val="1"/>
        <charset val="204"/>
      </rPr>
      <t>4)</t>
    </r>
    <r>
      <rPr>
        <b/>
        <sz val="12"/>
        <rFont val="Times New Roman"/>
        <family val="1"/>
        <charset val="204"/>
      </rPr>
      <t xml:space="preserve"> План принятия основных средств и нематериальных активов к бухгалтерскому учету</t>
    </r>
  </si>
  <si>
    <r>
      <rPr>
        <vertAlign val="superscript"/>
        <sz val="9"/>
        <color indexed="8"/>
        <rFont val="Times New Roman"/>
        <family val="1"/>
        <charset val="204"/>
      </rPr>
      <t xml:space="preserve">4) </t>
    </r>
    <r>
      <rPr>
        <sz val="9"/>
        <color indexed="8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</si>
  <si>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r>
      <rPr>
        <vertAlign val="superscript"/>
        <sz val="9"/>
        <color indexed="8"/>
        <rFont val="Times New Roman"/>
        <family val="1"/>
        <charset val="204"/>
      </rPr>
      <t>3)</t>
    </r>
    <r>
      <rPr>
        <sz val="9"/>
        <color indexed="8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</si>
  <si>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</si>
  <si>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</si>
  <si>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>10.1</t>
  </si>
  <si>
    <t>9.2</t>
  </si>
  <si>
    <t>9.1</t>
  </si>
  <si>
    <t>8. …</t>
  </si>
  <si>
    <t>8.4</t>
  </si>
  <si>
    <t>8.2</t>
  </si>
  <si>
    <t>8.1</t>
  </si>
  <si>
    <t>7.2</t>
  </si>
  <si>
    <t>7.1</t>
  </si>
  <si>
    <t>6.2</t>
  </si>
  <si>
    <t>6.1</t>
  </si>
  <si>
    <t>5.4</t>
  </si>
  <si>
    <t>5.2</t>
  </si>
  <si>
    <t>5.1</t>
  </si>
  <si>
    <t>4.4</t>
  </si>
  <si>
    <t>4.2</t>
  </si>
  <si>
    <t>4.1</t>
  </si>
  <si>
    <t>Факт 
(Предложение по корректировке утвержденного плана)</t>
  </si>
  <si>
    <t>…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</si>
  <si>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</si>
  <si>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</si>
  <si>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</si>
  <si>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</si>
  <si>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</si>
  <si>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</si>
  <si>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</si>
  <si>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</si>
  <si>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Раздел 3. Цели реализации инвестиционных проектов сетевой организации</t>
  </si>
  <si>
    <t>3.1</t>
  </si>
  <si>
    <t>3.2</t>
  </si>
  <si>
    <t>3.3</t>
  </si>
  <si>
    <t>1.1.</t>
  </si>
  <si>
    <t>1.1.1.</t>
  </si>
  <si>
    <t>1.3.</t>
  </si>
  <si>
    <t>1.4.</t>
  </si>
  <si>
    <t>1.4.1.</t>
  </si>
  <si>
    <t>1.4.2.</t>
  </si>
  <si>
    <t>2.1.</t>
  </si>
  <si>
    <t>2.2.</t>
  </si>
  <si>
    <t>2.3.</t>
  </si>
  <si>
    <t>2.4.</t>
  </si>
  <si>
    <t>2.5.</t>
  </si>
  <si>
    <t>2.5.1.</t>
  </si>
  <si>
    <t>2.5.2.</t>
  </si>
  <si>
    <t>2.6.</t>
  </si>
  <si>
    <t>2.7.</t>
  </si>
  <si>
    <t>Общество с ограниченной ответственностью "Барнаульская сетевая компания"</t>
  </si>
  <si>
    <r>
      <t>Приложение  №1</t>
    </r>
    <r>
      <rPr>
        <vertAlign val="superscript"/>
        <sz val="14"/>
        <rFont val="Times New Roman"/>
        <family val="1"/>
        <charset val="204"/>
      </rPr>
      <t>1)</t>
    </r>
  </si>
  <si>
    <r>
      <t>Приложение  №1</t>
    </r>
    <r>
      <rPr>
        <vertAlign val="superscript"/>
        <sz val="12"/>
        <rFont val="Times New Roman"/>
        <family val="1"/>
        <charset val="204"/>
      </rPr>
      <t>1)</t>
    </r>
  </si>
  <si>
    <r>
      <t>Приложение  №1</t>
    </r>
    <r>
      <rPr>
        <vertAlign val="superscript"/>
        <sz val="11"/>
        <rFont val="Times New Roman"/>
        <family val="1"/>
        <charset val="204"/>
      </rPr>
      <t>1)</t>
    </r>
  </si>
  <si>
    <r>
      <t xml:space="preserve">Раздел 3. Источники финансирования инвестиционной программы </t>
    </r>
    <r>
      <rPr>
        <sz val="8"/>
        <color rgb="FF000000"/>
        <rFont val="Times New Roman"/>
        <family val="1"/>
        <charset val="204"/>
      </rPr>
      <t>3)</t>
    </r>
  </si>
  <si>
    <r>
      <rPr>
        <u/>
        <sz val="12"/>
        <rFont val="Times New Roman"/>
        <family val="1"/>
        <charset val="204"/>
      </rPr>
      <t>Алтайский край</t>
    </r>
    <r>
      <rPr>
        <b/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4)</t>
    </r>
  </si>
  <si>
    <t>3.4</t>
  </si>
  <si>
    <t>3.5</t>
  </si>
  <si>
    <t>МВ×А4)</t>
  </si>
  <si>
    <t>Мвар4)</t>
  </si>
  <si>
    <t>км ВЛ
 1-цеп4)</t>
  </si>
  <si>
    <t>км ВЛ
 2-цеп4)</t>
  </si>
  <si>
    <t>км КЛ4)</t>
  </si>
  <si>
    <t>МВт4)</t>
  </si>
  <si>
    <t>Другое4)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</si>
  <si>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</si>
  <si>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</si>
  <si>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</si>
  <si>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</si>
  <si>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</si>
  <si>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</si>
  <si>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</si>
  <si>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</si>
  <si>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</si>
  <si>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</si>
  <si>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</si>
  <si>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</si>
  <si>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</si>
  <si>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</si>
  <si>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4.5.1</t>
  </si>
  <si>
    <t>4.5.2</t>
  </si>
  <si>
    <t>4.5.3</t>
  </si>
  <si>
    <t>4.5.4</t>
  </si>
  <si>
    <t>4.5.5</t>
  </si>
  <si>
    <t>4.5.6</t>
  </si>
  <si>
    <t>Утвержденный план принятия основных средств и нематериальных активов к бухгалтерскому учету на 2020 год</t>
  </si>
  <si>
    <r>
      <t xml:space="preserve">Раздел 2. План принятия основных средств и нематериальных активов к бухгалтерскому учету на год 2020 </t>
    </r>
    <r>
      <rPr>
        <b/>
        <vertAlign val="superscript"/>
        <sz val="14"/>
        <color indexed="8"/>
        <rFont val="Times New Roman"/>
        <family val="1"/>
        <charset val="204"/>
      </rPr>
      <t>3)</t>
    </r>
    <r>
      <rPr>
        <b/>
        <sz val="14"/>
        <color indexed="8"/>
        <rFont val="Times New Roman"/>
        <family val="1"/>
        <charset val="204"/>
      </rPr>
      <t xml:space="preserve"> с распределенеием по кварталам</t>
    </r>
  </si>
  <si>
    <t>4.5</t>
  </si>
  <si>
    <r>
      <t>План 
на 01.01.2020 года X</t>
    </r>
    <r>
      <rPr>
        <vertAlign val="superscript"/>
        <sz val="12"/>
        <rFont val="Times New Roman"/>
        <family val="1"/>
        <charset val="204"/>
      </rPr>
      <t>3)</t>
    </r>
  </si>
  <si>
    <r>
      <t>Утвержденный план 
2020 года X</t>
    </r>
    <r>
      <rPr>
        <vertAlign val="superscript"/>
        <sz val="12"/>
        <rFont val="Times New Roman"/>
        <family val="1"/>
        <charset val="204"/>
      </rPr>
      <t>3)</t>
    </r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</si>
  <si>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</si>
  <si>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</si>
  <si>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</si>
  <si>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</si>
  <si>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</si>
  <si>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</si>
  <si>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</si>
  <si>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</si>
  <si>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</si>
  <si>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</si>
  <si>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2021 года (X+1)</t>
    </r>
    <r>
      <rPr>
        <vertAlign val="superscript"/>
        <sz val="12"/>
        <rFont val="Times New Roman"/>
        <family val="1"/>
        <charset val="204"/>
      </rPr>
      <t>3)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</si>
  <si>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2022 года (X+2)</t>
    </r>
    <r>
      <rPr>
        <vertAlign val="superscript"/>
        <sz val="12"/>
        <rFont val="Times New Roman"/>
        <family val="1"/>
        <charset val="204"/>
      </rPr>
      <t xml:space="preserve">3) 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</si>
  <si>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2023 года (X+3)</t>
    </r>
    <r>
      <rPr>
        <vertAlign val="superscript"/>
        <sz val="12"/>
        <rFont val="Times New Roman"/>
        <family val="1"/>
        <charset val="204"/>
      </rPr>
      <t xml:space="preserve">3) 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</si>
  <si>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2024 года (X+4)</t>
    </r>
    <r>
      <rPr>
        <vertAlign val="superscript"/>
        <sz val="12"/>
        <rFont val="Times New Roman"/>
        <family val="1"/>
        <charset val="204"/>
      </rPr>
      <t xml:space="preserve">3) </t>
    </r>
  </si>
  <si>
    <t>14.4</t>
  </si>
  <si>
    <t>14.5</t>
  </si>
  <si>
    <r>
      <t>2020 год X</t>
    </r>
    <r>
      <rPr>
        <vertAlign val="superscript"/>
        <sz val="12"/>
        <rFont val="Times New Roman"/>
        <family val="1"/>
        <charset val="204"/>
      </rPr>
      <t>3)</t>
    </r>
  </si>
  <si>
    <r>
      <t>2021 год (X+1)</t>
    </r>
    <r>
      <rPr>
        <vertAlign val="superscript"/>
        <sz val="12"/>
        <rFont val="Times New Roman"/>
        <family val="1"/>
        <charset val="204"/>
      </rPr>
      <t>3)</t>
    </r>
  </si>
  <si>
    <r>
      <t>2022 год (X+2)</t>
    </r>
    <r>
      <rPr>
        <vertAlign val="superscript"/>
        <sz val="12"/>
        <rFont val="Times New Roman"/>
        <family val="1"/>
        <charset val="204"/>
      </rPr>
      <t>3)</t>
    </r>
  </si>
  <si>
    <r>
      <t>2023 год (X+3)</t>
    </r>
    <r>
      <rPr>
        <vertAlign val="superscript"/>
        <sz val="12"/>
        <rFont val="Times New Roman"/>
        <family val="1"/>
        <charset val="204"/>
      </rPr>
      <t>3)</t>
    </r>
  </si>
  <si>
    <r>
      <t>2024 год (X+4)</t>
    </r>
    <r>
      <rPr>
        <vertAlign val="superscript"/>
        <sz val="12"/>
        <rFont val="Times New Roman"/>
        <family val="1"/>
        <charset val="204"/>
      </rPr>
      <t>3)</t>
    </r>
  </si>
  <si>
    <r>
      <t xml:space="preserve"> на год _2020_</t>
    </r>
    <r>
      <rPr>
        <b/>
        <vertAlign val="superscript"/>
        <sz val="14"/>
        <color indexed="8"/>
        <rFont val="Times New Roman"/>
        <family val="1"/>
        <charset val="204"/>
      </rPr>
      <t>3)</t>
    </r>
  </si>
  <si>
    <r>
      <t xml:space="preserve"> на год _2021_</t>
    </r>
    <r>
      <rPr>
        <b/>
        <vertAlign val="superscript"/>
        <sz val="14"/>
        <color indexed="8"/>
        <rFont val="Times New Roman"/>
        <family val="1"/>
        <charset val="204"/>
      </rPr>
      <t>3)</t>
    </r>
  </si>
  <si>
    <r>
      <t xml:space="preserve"> на год _2022_</t>
    </r>
    <r>
      <rPr>
        <b/>
        <vertAlign val="superscript"/>
        <sz val="14"/>
        <color indexed="8"/>
        <rFont val="Times New Roman"/>
        <family val="1"/>
        <charset val="204"/>
      </rPr>
      <t>3)</t>
    </r>
  </si>
  <si>
    <r>
      <t xml:space="preserve"> на год _2023_</t>
    </r>
    <r>
      <rPr>
        <b/>
        <vertAlign val="superscript"/>
        <sz val="14"/>
        <color indexed="8"/>
        <rFont val="Times New Roman"/>
        <family val="1"/>
        <charset val="204"/>
      </rPr>
      <t>3)</t>
    </r>
  </si>
  <si>
    <r>
      <t xml:space="preserve"> на год _2024_</t>
    </r>
    <r>
      <rPr>
        <b/>
        <vertAlign val="superscript"/>
        <sz val="14"/>
        <color indexed="8"/>
        <rFont val="Times New Roman"/>
        <family val="1"/>
        <charset val="204"/>
      </rPr>
      <t>3)</t>
    </r>
  </si>
  <si>
    <r>
      <t>2020 год X</t>
    </r>
    <r>
      <rPr>
        <vertAlign val="superscript"/>
        <sz val="12"/>
        <color indexed="8"/>
        <rFont val="Times New Roman"/>
        <family val="1"/>
        <charset val="204"/>
      </rPr>
      <t>5)</t>
    </r>
  </si>
  <si>
    <r>
      <t>2021 год (X+1)</t>
    </r>
    <r>
      <rPr>
        <vertAlign val="superscript"/>
        <sz val="12"/>
        <color indexed="8"/>
        <rFont val="Times New Roman"/>
        <family val="1"/>
        <charset val="204"/>
      </rPr>
      <t>5)</t>
    </r>
  </si>
  <si>
    <r>
      <t>2022 год (X+2)</t>
    </r>
    <r>
      <rPr>
        <vertAlign val="superscript"/>
        <sz val="12"/>
        <color indexed="8"/>
        <rFont val="Times New Roman"/>
        <family val="1"/>
        <charset val="204"/>
      </rPr>
      <t>5)</t>
    </r>
  </si>
  <si>
    <r>
      <t>2023 год (X+3)</t>
    </r>
    <r>
      <rPr>
        <vertAlign val="superscript"/>
        <sz val="12"/>
        <color indexed="8"/>
        <rFont val="Times New Roman"/>
        <family val="1"/>
        <charset val="204"/>
      </rPr>
      <t>5)</t>
    </r>
  </si>
  <si>
    <r>
      <t>2024 год (X+4)</t>
    </r>
    <r>
      <rPr>
        <vertAlign val="superscript"/>
        <sz val="12"/>
        <color indexed="8"/>
        <rFont val="Times New Roman"/>
        <family val="1"/>
        <charset val="204"/>
      </rPr>
      <t>5)</t>
    </r>
  </si>
  <si>
    <t>Итого утвержденный план
за 2020 год</t>
  </si>
  <si>
    <r>
      <t>2020 год X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</si>
  <si>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2021 год (X+1)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</si>
  <si>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2022 год (X+2)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</si>
  <si>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2023 год (X+3)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</si>
  <si>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2024 год (X+4)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</si>
  <si>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2020 год X</t>
    </r>
    <r>
      <rPr>
        <vertAlign val="superscript"/>
        <sz val="10"/>
        <color indexed="8"/>
        <rFont val="Times New Roman"/>
        <family val="1"/>
        <charset val="204"/>
      </rPr>
      <t>3)</t>
    </r>
  </si>
  <si>
    <r>
      <t>2021 год (X+1)</t>
    </r>
    <r>
      <rPr>
        <vertAlign val="superscript"/>
        <sz val="10"/>
        <color indexed="8"/>
        <rFont val="Times New Roman"/>
        <family val="1"/>
        <charset val="204"/>
      </rPr>
      <t>5)</t>
    </r>
  </si>
  <si>
    <r>
      <t>2022 год (X+2)</t>
    </r>
    <r>
      <rPr>
        <vertAlign val="superscript"/>
        <sz val="10"/>
        <color indexed="8"/>
        <rFont val="Times New Roman"/>
        <family val="1"/>
        <charset val="204"/>
      </rPr>
      <t>5)</t>
    </r>
  </si>
  <si>
    <r>
      <t>2023 год (X+3)</t>
    </r>
    <r>
      <rPr>
        <vertAlign val="superscript"/>
        <sz val="10"/>
        <color indexed="8"/>
        <rFont val="Times New Roman"/>
        <family val="1"/>
        <charset val="204"/>
      </rPr>
      <t>5)</t>
    </r>
  </si>
  <si>
    <r>
      <t>2024 год (X+4)</t>
    </r>
    <r>
      <rPr>
        <vertAlign val="superscript"/>
        <sz val="10"/>
        <color indexed="8"/>
        <rFont val="Times New Roman"/>
        <family val="1"/>
        <charset val="204"/>
      </rPr>
      <t>5)</t>
    </r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</si>
  <si>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</si>
  <si>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</si>
  <si>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</si>
  <si>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</si>
  <si>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</si>
  <si>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</si>
  <si>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</si>
  <si>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</si>
  <si>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</si>
  <si>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</si>
  <si>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</si>
  <si>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</si>
  <si>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</si>
  <si>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</si>
  <si>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</si>
  <si>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</si>
  <si>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Алтайский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</si>
  <si>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</si>
  <si>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</si>
  <si>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</si>
  <si>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</si>
  <si>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</si>
  <si>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</t>
  </si>
  <si>
    <t>J_1.1.1.1_0001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</si>
  <si>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</si>
  <si>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</si>
  <si>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</t>
  </si>
  <si>
    <t>J_1.1.1.2_0001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</si>
  <si>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</si>
  <si>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</si>
  <si>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КГБУЗ "Городская больница №8, г. Барнаул", №18.0682 от 03.10.2018; г. Барнаул, ул. Сухова П., 13; мощность 180 кВт; строительство КЛ 0,4 ТП 536 - ул. Сухова П., 13 (длиной 0,205 км)</t>
  </si>
  <si>
    <t>J_1.1.1.3_0023</t>
  </si>
  <si>
    <t>ООО "Золотое сечение", №19.0033 от 07.02.2019; г Барнаул, ул. Деповская, д.7; мощность 556,6 кВт; строительство КЛ 6 кВ РП 46- ТП 0 проектируемая (длиной 1,2 км)</t>
  </si>
  <si>
    <t>J_1.1.1.3_0024</t>
  </si>
  <si>
    <t>ООО "РЕГИОНСТРОЙ", №16.0864 от 15.09.2016; г Барнаул, ул Аванесова, 44; мощность 671 кВт; строительство КЛ 6 РП 58 - ТП 1684 ( длиной 0,52 км)</t>
  </si>
  <si>
    <t>H_1.1.1.3_0022</t>
  </si>
  <si>
    <t>Общественная организация ВМС "БМК плюс", №19.0037 от 01.02.2019; г Барнаул, ул. Понтонный Мост, д.1б; мощность 200 кВт; строительство КЛ 6 РП 52 - ТП 0 (длиной 4,89 км)</t>
  </si>
  <si>
    <t>J_1.1.1.3_0025</t>
  </si>
  <si>
    <t>J_1.1.1.3_0026</t>
  </si>
  <si>
    <t>J_1.1.1.3_0005</t>
  </si>
  <si>
    <t>ООО «Матч», №19.0039 от 12.02.2019; г Барнаул, ул. Ползунова, д.37; мощность 4900 кВт; строительство КЛ 6 кВ РП 50 - ТП 0 проектируемая ( длиной 0,07км)</t>
  </si>
  <si>
    <t>J_1.1.1.3_0027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</si>
  <si>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</si>
  <si>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</si>
  <si>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</si>
  <si>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</si>
  <si>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</si>
  <si>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</si>
  <si>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</si>
  <si>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</si>
  <si>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</si>
  <si>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</si>
  <si>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</si>
  <si>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</si>
  <si>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</si>
  <si>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</si>
  <si>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</si>
  <si>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</si>
  <si>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</si>
  <si>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</si>
  <si>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</si>
  <si>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РП-32 с увеличением количества линейных ячеек</t>
  </si>
  <si>
    <t>J_1.1.4.2_0005</t>
  </si>
  <si>
    <t>Реконструкция РП-42 с обеспечением питания от ПС-61</t>
  </si>
  <si>
    <t>J_1.1.4.2_0006</t>
  </si>
  <si>
    <t>Реконструкция РП-43 по ул. 1-я Западная, 49А с обеспечением питания от ПС-41</t>
  </si>
  <si>
    <t>J_1.1.4.2_0007</t>
  </si>
  <si>
    <t>Реконструкция РП-46 с обеспечением питания от ПС-26</t>
  </si>
  <si>
    <t>J_1.1.4.2_0008</t>
  </si>
  <si>
    <t>Реконструкия РП-50 с обеспечением питания от ПС-13</t>
  </si>
  <si>
    <t>J_1.1.4.2_0009</t>
  </si>
  <si>
    <t>Реконструкция РП-51 по ул. Юрина, 4в с обеспечением питания от ПС-26</t>
  </si>
  <si>
    <t>J_1.1.4.2_0010</t>
  </si>
  <si>
    <t>Реконструкция РП-52 по ул. Лесозаводская, 6  с обеспечением питания от ПС-25</t>
  </si>
  <si>
    <t>J_1.1.4.2_0011</t>
  </si>
  <si>
    <t>Реконструкция РП-53 по ул Мусоргского, 34 с обеспечением питания от ПС-12</t>
  </si>
  <si>
    <t>J_1.1.4.2_0012</t>
  </si>
  <si>
    <t>Реконструкция РП-54 по ул. Нагорная, 20 (п. Лебяжье) с обеспечением питания от ПС-12</t>
  </si>
  <si>
    <t>J_1.1.4.2_0013</t>
  </si>
  <si>
    <t>Реконструкция РП-55 по пр. Социалистический, 20 с обеспечением питания от ПС-1</t>
  </si>
  <si>
    <t>J_1.1.4.2_0014</t>
  </si>
  <si>
    <t>Реконструкция РП-56 по ул. Трактовая, 13Б с обеспечением питания от ПС-5</t>
  </si>
  <si>
    <t>J_1.1.4.2_0015</t>
  </si>
  <si>
    <t>Реконструкция РП-57 по ул. Попова, 191а с обеспечением питания от ПС-5</t>
  </si>
  <si>
    <t>J_1.1.4.2_0016</t>
  </si>
  <si>
    <t>Реконструкция РП-58 по ул. Карева, 58 с обеспечением питания от ПС-13</t>
  </si>
  <si>
    <t>J_1.1.4.2_0017</t>
  </si>
  <si>
    <t>Реконструкция РП-59 по ул. Павловский тракт - ул. Просторная с обеспечением питания от ПС-Строительная</t>
  </si>
  <si>
    <t>J_1.1.4.2_0018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</si>
  <si>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</si>
  <si>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</si>
  <si>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</si>
  <si>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</si>
  <si>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</si>
  <si>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</si>
  <si>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</si>
  <si>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</si>
  <si>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</si>
  <si>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</si>
  <si>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</si>
  <si>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электрических сетей г.Барнаул, п.Куета, п.Южный</t>
  </si>
  <si>
    <t>J_1.2.2.1_0002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</si>
  <si>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</si>
  <si>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</si>
  <si>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</si>
  <si>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</si>
  <si>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</si>
  <si>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</si>
  <si>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</si>
  <si>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</si>
  <si>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</si>
  <si>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</si>
  <si>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</si>
  <si>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</si>
  <si>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</si>
  <si>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Монтаж интеллектуальных систем учета электрической энергии</t>
  </si>
  <si>
    <t>J_1.2.3.5_0001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</si>
  <si>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</si>
  <si>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</si>
  <si>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</si>
  <si>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</si>
  <si>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</si>
  <si>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</si>
  <si>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</si>
  <si>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</si>
  <si>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</si>
  <si>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</si>
  <si>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</si>
  <si>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</si>
  <si>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</si>
  <si>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</si>
  <si>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</si>
  <si>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</si>
  <si>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</si>
  <si>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</si>
  <si>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</si>
  <si>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</si>
  <si>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</si>
  <si>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</si>
  <si>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</si>
  <si>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</si>
  <si>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производственно-административного здания для размещения 3 сетевого района по адресу: г. Барнаул, ул. Малахова, 175б</t>
  </si>
  <si>
    <t>J_1.6_0004</t>
  </si>
  <si>
    <t>Приобретение спецтехники</t>
  </si>
  <si>
    <t>J_1.6_0005</t>
  </si>
  <si>
    <t xml:space="preserve">Остаток финансирования капитальных вложений в прогнозных ценах соответствующих лет,  млн рублей (с НДС) </t>
  </si>
  <si>
    <t>Оказание услуг по передаче электрической энергии</t>
  </si>
  <si>
    <t>Оказание услуг по технологическому присоединению</t>
  </si>
  <si>
    <t>Прочая деятельность</t>
  </si>
  <si>
    <t>1.2.1.3</t>
  </si>
  <si>
    <t>4.3</t>
  </si>
  <si>
    <t>4.6</t>
  </si>
  <si>
    <t>4.7</t>
  </si>
  <si>
    <t>4.8</t>
  </si>
  <si>
    <t>4.9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</si>
  <si>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
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</si>
  <si>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</si>
  <si>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</si>
  <si>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2"/>
        <color theme="1"/>
        <rFont val="Times New Roman"/>
        <family val="1"/>
        <charset val="204"/>
      </rPr>
      <t>0,4 кВ</t>
    </r>
    <r>
      <rPr>
        <sz val="12"/>
        <color theme="1"/>
        <rFont val="Times New Roman"/>
        <family val="1"/>
        <charset val="204"/>
      </rPr>
      <t xml:space="preserve">, км 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</si>
  <si>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</t>
    </r>
    <r>
      <rPr>
        <b/>
        <sz val="12"/>
        <color theme="1"/>
        <rFont val="Times New Roman"/>
        <family val="1"/>
        <charset val="204"/>
      </rPr>
      <t xml:space="preserve"> 6-10 кВ</t>
    </r>
    <r>
      <rPr>
        <sz val="12"/>
        <color theme="1"/>
        <rFont val="Times New Roman"/>
        <family val="1"/>
        <charset val="204"/>
      </rPr>
      <t xml:space="preserve">, км </t>
    </r>
  </si>
  <si>
    <t xml:space="preserve">Показатель максимальной мощности присоединяемых потребителей электрической энергии, МВт  </t>
  </si>
  <si>
    <t xml:space="preserve">Показатель максимальной мощности присоединяемых объектов по производству электрической энергии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</si>
  <si>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</t>
  </si>
  <si>
    <t xml:space="preserve">Показатель степени загрузки трансформаторной подстанции </t>
  </si>
  <si>
    <t>5.3</t>
  </si>
  <si>
    <t>5.5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</si>
  <si>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</si>
  <si>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</si>
  <si>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 xml:space="preserve">Показатель замены выключателей </t>
  </si>
  <si>
    <t xml:space="preserve">Показатель замены устройств компенсации реактивной мощности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</si>
  <si>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</t>
  </si>
  <si>
    <t>6.3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</si>
  <si>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</si>
  <si>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</si>
  <si>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</si>
  <si>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</si>
  <si>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</si>
  <si>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</si>
  <si>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</si>
  <si>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</si>
  <si>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8.3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</si>
  <si>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</si>
  <si>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</si>
  <si>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</si>
  <si>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0,4 кВ,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</si>
  <si>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6-10 кВ, км </t>
  </si>
  <si>
    <t>IV</t>
  </si>
  <si>
    <t>III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</si>
  <si>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</t>
  </si>
  <si>
    <t>Амортизация по передаче электрической энергии сверх учтенной в тарифах на передачу</t>
  </si>
  <si>
    <t>1.1.1.3.1</t>
  </si>
  <si>
    <t>1.1.1.3.2</t>
  </si>
  <si>
    <t>ООО "Терминал Сервис", №19.0035 от 30.01.2019; г. Барнаул, пр-д. Южный, 8к; мощность 500 кВт; строительство КЛ 6 кВ РП 57 - проектируемая ТП  (длиной 3,12 км)</t>
  </si>
  <si>
    <t>1.1.1.3.3</t>
  </si>
  <si>
    <t>ООО "ИнДаХаус", №18.0627 от 07.09.2018; г. Барнаул, ул. Смирнова, 1а; мощность 252,6 кВт; строительство ТП 1723 (мощностью 0,8 МВА), строительство КЛ 6 кВ ТП 701 - ТП 1723, ТП 549 - ТП 1723 (длиной 0,09 км)</t>
  </si>
  <si>
    <t>1.1.1.3.4</t>
  </si>
  <si>
    <t>ООО «Матч», №19.0039 от 01.02.2019; г. Барнаул, ул. Ползунова, 37; мощность 4900 кВт; строительство КЛ 6 кВ РП 50 - проектируемые ТП проектируемые (длиной 0,07 км)</t>
  </si>
  <si>
    <t>1.1.1.3.5</t>
  </si>
  <si>
    <t>1.1.1.3.6</t>
  </si>
  <si>
    <t>1.1.1.3.7</t>
  </si>
  <si>
    <t>1.1.1.3.8</t>
  </si>
  <si>
    <t>Шаромов С.В., Газукин Д.С., №17.0124 от 22.03.2017; г. Барнаул, ул. Пролетарская, 115; мощность 850 кВт; строительство КЛ 6 ПС 1 - РП 44 (длиной 4,34 км), строительство КЛ 6 РП 44 - проектируемая ТП по ул. Интернациональная, 101 - проектируемая ТП по ул. Пролетарская, 115 (длиной 3,4 км)</t>
  </si>
  <si>
    <t>I_1.1.1.3_0035</t>
  </si>
  <si>
    <t>1.1.1.3.9</t>
  </si>
  <si>
    <t>ООО "Адалин-Строй", №18.0086 от 09.04.2018; г Барнаул, ул. Пролетарская, д.160; мощность 434,5 кВт; строительство ТП 1823 (мощностью 2 МВА), строительство  КЛ 10 РП 20 - ТП 1823, КЛ 10 ТП 952 - ТП 1823 (длиной 1,29 км), строительство КЛ 0,4 ТП 1823 - ул.Пролетарская,160 (длиной 0,84 км)</t>
  </si>
  <si>
    <t>J_1.1.1.3_0031</t>
  </si>
  <si>
    <t>1.1.1.3.10</t>
  </si>
  <si>
    <t xml:space="preserve"> ООО "АдалинСтрой", №19.0151 от 25.03.2019; г. Барнаул, кв. 2037; мощность 3130,6 кВт; строительство ТП 1550, ТП 1562 (мощностью 4 МВА), строительство КЛ 10 кВ РП 35 - ТП 1550, ТП 1550 - ТП 1562 (длиной 2,25 км)</t>
  </si>
  <si>
    <t>J_1.1.1.3_0035</t>
  </si>
  <si>
    <t>1.1.1.3.11</t>
  </si>
  <si>
    <t>ООО "Строительная инициатива", №18.0390 от 03.07.2018; г Барнаул, пр-кт Космонавтов, 17; мощность 338 кВт; строительство ТП 1688 (мощность 0,8 МВА), строительство КЛ 6 РП 3 - ТП 1688 (длиной 2,44 км)</t>
  </si>
  <si>
    <t>I_1.1.1.3_0075</t>
  </si>
  <si>
    <t>1.1.1.3.12</t>
  </si>
  <si>
    <t>ООО "СЕЛФ" , №18.0176 от 03.04.2018; г Барнаул, ул. Профинтерна, д.28а; мощность 502 кВт; строительство ТП 1885 ( мощность 2 МВА), строительство КЛ 6 ТП 1615 - ТП 1885 (длиной 1,8 км)</t>
  </si>
  <si>
    <t>J_1.1.1.3_0011</t>
  </si>
  <si>
    <t>1.1.1.3.13</t>
  </si>
  <si>
    <t>ООО "Милан", №18.0535 от 03.08.2018; г. Барнаул, ул. Папанинцев, 143, 145; мощность 320,69 кВт; строительство ТП 1889 (мощностью 0,8 МВА), строительство КЛ 10 кВ ТП 1231 - ТП 1889, РП 20 - ТП 1889 (длиной 0,9 км)</t>
  </si>
  <si>
    <t>J_1.1.1.3_0014</t>
  </si>
  <si>
    <t>1.1.1.3.14</t>
  </si>
  <si>
    <t>ООО "Союз Строй", №18.0584 от 05.09.2018; г. Барнаул, ул. Песчаная, 190; мощность 170,5 кВт; строительство КЛ 0,4 ТП 683 - ул. Песчаная, 190 (длиной 0,66 км)</t>
  </si>
  <si>
    <t>J_1.1.1.3_0015</t>
  </si>
  <si>
    <t>1.1.1.3.15</t>
  </si>
  <si>
    <t>ООО "Промстрой", №18.0608 от 03.09.2018; г. Барнаул, ул. Монтажников, 6; мощность 240 кВт; строительство КЛ 0,4 ТП 882 - ул. Монтажников, 6 (длиной 0,9 км)</t>
  </si>
  <si>
    <t>J_1.1.1.3_0017</t>
  </si>
  <si>
    <t>1.1.1.3.16</t>
  </si>
  <si>
    <t>ООО ПСК "Строительная перспектива", №18.0794 от 19.11.2018; г. Барнаул, ул. Песчаная, 171; мощность 1415,7 кВт; строительство ТП 1755 (мощностью 2 МВА), строительство КЛ 10 кВ РП 45 - ТП 1755 (длиной 1,3 км)</t>
  </si>
  <si>
    <t>J_1.1.1.3_0022</t>
  </si>
  <si>
    <t>1.1.1.3.17</t>
  </si>
  <si>
    <t>ООО "Строительная инициатива", №18.0436 от 03.07.2018; г. Барнаул, кв. 2032; мощность 4232,7 кВт; строительство ТП 1872, ТП 1873, ТП 1874, ТП 1875 (мощностью 8 МВА), строительство КЛ 10 кВ РП 39 - ТП 1873, ТП 1872 - ТП 1873, ТП 1872 - ТП 1874, ТП 1874 - ТП 1875, РП 39 - ТП 1875 (длиной 3,88 км), троительство КЛ 0,4 кВ ТП 1872, 1873, 1874, 1875 - ВРУ 0,4 кВ объектов (длиной 2,304 км)</t>
  </si>
  <si>
    <t>J_1.1.1.3_0040</t>
  </si>
  <si>
    <t>1.1.1.3.18</t>
  </si>
  <si>
    <t>ООО "Жилищная инициатива", №18.0091 от 26.03.2018; г. Барнаул, ул. Малахова Н., 134а; мощность 541,1 кВт; строительство КЛ 0,4 кВ ТП 1553 - ул. Малахова Н., 134а (длиной 0,73 км)</t>
  </si>
  <si>
    <t>K_1.1.1.3_0002</t>
  </si>
  <si>
    <t>1.1.1.3.19</t>
  </si>
  <si>
    <t>ООО ПСК "Строительная перспектива", №19.0667 от 13.09.2019; г. Барнаул, ул. Монтажников, 4; мощность 198,7 кВт; строительство КЛ 0,4 кВ ТП 917 - ул. Монтажников, 4, КЛ 0,4 кВ ТП 882 - Монтажников, 4 (длиной 0,69 км)</t>
  </si>
  <si>
    <t>K_1.1.1.3_0006</t>
  </si>
  <si>
    <t>1.1.1.3.20</t>
  </si>
  <si>
    <t>ООО СЗ "Домстрой", №19.0582 от 13.08.2019; г. Барнаул, ул. 6-ая Нагорная, 15г/6; мощность 246,5 кВт; строительство КЛ 0,4 кВ ТП 1904 - ул. 6-ая Нагорная, 15г/6 (длиной 1,35 км)</t>
  </si>
  <si>
    <t>K_1.1.1.3_0008</t>
  </si>
  <si>
    <t>1.1.1.3.21</t>
  </si>
  <si>
    <t>АО СЗ "БКС", №19.0637 от 04.09.2019;   г Барнаул, ул. Нагорная 6-я, д.15г/2; мощность 210,9 кВт; строительство ТП 1922 (2,0 МВА), КЛ 6 РП 26 - ТП 1922;КЛ 6 ТП 1904 - ТП 1922 (длиной 0,04км),строительство КЛ 0,4 кВ ТП 1922 - ул. 6-ая Нагорная, 15г/2 (длиной 1 км)</t>
  </si>
  <si>
    <t>K_1.1.1.3_0009</t>
  </si>
  <si>
    <t>1.1.1.3.22</t>
  </si>
  <si>
    <t>Шуба В.И., Глущенко А.Ю., №19.0475 от 10.07.2019; г. Барнаул, пр. Калинина, 116/54б; мощность 540 кВт; строительство КЛ 6 кВ РП 61 - ТП 1946 (длиной 0,28 км)</t>
  </si>
  <si>
    <t>K_1.1.1.3_0010</t>
  </si>
  <si>
    <t>1.1.1.3.23</t>
  </si>
  <si>
    <t>ООО СЗ "Домстрой", №19.0585 от 13.08.2019; г. Барнаул, ул. 6-ая Нагорная, 15г/10; мощность 1011,4 кВт; строительство ТП 1922 (мощностью 2,0 МВА), строительство КЛ 6 кВ РП 26 - ТП 1922, ТП 1904 - ТП 1922 (длиной 0,04 км), строительство КЛ 0,4 кВ ТП 1922 - ул. 6-ая Нагорная, 15г/10 (длиной 1,34 км)</t>
  </si>
  <si>
    <t>K_1.1.1.3_0011</t>
  </si>
  <si>
    <t>1.1.1.3.24</t>
  </si>
  <si>
    <t>ООО "Строительная инициатива", №19.0648 от 05.09.2019; г. Барнаул, ул. 65 лет Победы, 13, кв. 2033; мощность 495,3 кВт; строительство КЛ 0,4 кВ ТП 1777 - ул. 65 лет Победы, 13, кв. 2033 (длиной 1,33 км)</t>
  </si>
  <si>
    <t>J_1.1.1.3_0018</t>
  </si>
  <si>
    <t>1.1.1.3.25</t>
  </si>
  <si>
    <t>ООО СЗ "ПакПластика", №19.0739 от 08.10.2019; г. Барнаул, ул. Партизанская, 203; мощность 477 кВт; строительство ТП 1899 (мощностью 1,26 МВА), строительство КЛ 10 кВ ТП 484 - ТП 1899, ТП 1000 - ТП 1899 (длиной 0,97 км)</t>
  </si>
  <si>
    <t>K_1.1.1.3_0012</t>
  </si>
  <si>
    <t>1.1.1.3.26</t>
  </si>
  <si>
    <t>ООО ИСК "ВИРА-Строй", №19.0825 от 14.11.2019; г. Барнаул, ул. Сергея Ускова, 41, кв. 2009; мощность 576,89 кВт; строительство ТП 1717 (мощностью 2 МВА), строительство КЛ 10 кВ РП 41 - ТП 1717 (длиной 0,1 км), строительство КЛ 0,4 кВ ТП 1717 - ул. Сергея Ускова, 41, кв. 2009 (длиной 0,594 км)</t>
  </si>
  <si>
    <t>K_1.1.1.3_0013</t>
  </si>
  <si>
    <t>1.1.1.3.27</t>
  </si>
  <si>
    <t>ИП Комяков А.Г., №19.0793 от 01.11.2019; г. Барнаул, ул. Партизанская, 199; мощность 170 кВт; строительство ТП 1899 (мощностью 1,26 МВА), строительство КЛ 10 кВ ТП 484 - ТП 1899, ТП 1000 - ТП 1899 (длиной 1,47 км), строительство КЛ 0,4 кВ ТП 1899 - ул. Партизанская, 199 (длиной 0,32 км)</t>
  </si>
  <si>
    <t>K_1.1.1.3_0014</t>
  </si>
  <si>
    <t>1.1.1.3.28</t>
  </si>
  <si>
    <t>ООО "ГрадоС", №19.0854 от 05.12.2019; г. Барнаул, ул. Юрина А., 168к; мощность 580,9 кВт; строительство ТП 1775 (мощностью 2,0 МВА), строительство КЛ 10 кВ ПС 8 - ТП 1775, ТП 940 - ТП 1775 (длиной 1,01 км), строительство КЛ 0,4 кВ ТП 1775 - ул. Юрина А., 168к (длиной 0,9 км)</t>
  </si>
  <si>
    <t>K_1.1.1.3_0015</t>
  </si>
  <si>
    <t>1.1.1.3.29</t>
  </si>
  <si>
    <t>ООО "Строительная инициатива", №19.0040 от 01.02.2019; г. Барнаул, I этап - пер. Ядринцева, 95, II этап - ул. Песчаная, 180; мощность 1377,81 кВт; строительство ТП 1754 (мощностью 2,0 МВА), строительство КЛ 10 кВ РП 45 - ТП 1754 (длиной 1,2 км)</t>
  </si>
  <si>
    <t>K_1.1.1.3_0016</t>
  </si>
  <si>
    <t>1.1.1.3.30</t>
  </si>
  <si>
    <t>АО СЗ "БКС", №19.0102 от 09.04.2019; г. Барнаул, ул. Советской Армии, 0; мощность 1760 кВт; строительство ТП 1870, ТП 1876 (мощностью 4 МВА), строительство КЛ 10 кВ РП 10 - ТП 1870, ТП 1582 - ТП 1870, ТП 1870 - ТП 1876 (длиной 3,77 км)</t>
  </si>
  <si>
    <t>K_1.1.1.3_0017</t>
  </si>
  <si>
    <t>1.1.1.3.31</t>
  </si>
  <si>
    <t>ООО "ПрофРесурс", №19.0382 от 14.06.2019; г. Барнаул, ул. Павловский тракт, 307; проезд Северный Власихинский, 122; улица Солнечная поляна, 94.; мощность 4470,8 кВт; строительство ТП 1628, ТП 1644, ТП 1635 (6 МВА), строительство КЛ 10 кВ ТП 1628 - ТП 1683, ТП 1644 - ТП 1683, ТП 1635 - ТП 1683 (длиной 3,31 км)</t>
  </si>
  <si>
    <t>K_1.1.1.3_0018</t>
  </si>
  <si>
    <t>1.1.1.3.32</t>
  </si>
  <si>
    <t>ООО ИСК "ВИРА-Строй", №19.0822 от 14.11.2019; г. Барнаул, пр-д С.-Власихинский, 98, кв. 2009; мощность 989,8 кВт; строительство ТП 1717 (мощностью 2 МВА), строительство КЛ 10 кВ РП 41 - ТП 1717 (длиной 0,1 км), строительство КЛ 0,4 кВ \ТП 1717 - пр-д С.-Власихинский, 98, кв. 2009 (длиной 0,150 км)</t>
  </si>
  <si>
    <t>K_1.1.1.3_0019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</si>
  <si>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</si>
  <si>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</si>
  <si>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</si>
  <si>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</si>
  <si>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</si>
  <si>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</si>
  <si>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</si>
  <si>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</si>
  <si>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</si>
  <si>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1.1.4.2.10</t>
  </si>
  <si>
    <t>1.1.4.2.11</t>
  </si>
  <si>
    <t>1.1.4.2.12</t>
  </si>
  <si>
    <t>1.1.4.2.13</t>
  </si>
  <si>
    <t>1.1.4.2.14</t>
  </si>
  <si>
    <t>1.1.4.2.15</t>
  </si>
  <si>
    <t>Реконструкция РП-61</t>
  </si>
  <si>
    <t>K_1.1.4.2_0001</t>
  </si>
  <si>
    <t>нд</t>
  </si>
  <si>
    <t>2020, 2024</t>
  </si>
  <si>
    <t>4 кв. 2019 г.</t>
  </si>
  <si>
    <t>4 кв.2019 г.</t>
  </si>
  <si>
    <t>1.1.4.3</t>
  </si>
  <si>
    <r>
      <t xml:space="preserve">к приказу Министерства промышленности и энергетики Алтайского края от «22»июня 2020 г. № 25/63-ап </t>
    </r>
    <r>
      <rPr>
        <vertAlign val="superscript"/>
        <sz val="14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</si>
</sst>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>
  <numFmts count="11">
    <numFmt numFmtId="164" formatCode="#,##0.000;\-#;&quot;нд&quot;;@"/>
    <numFmt numFmtId="165" formatCode="0.000"/>
    <numFmt numFmtId="166" formatCode="#,###.00;\-#;&quot;нд&quot;;@"/>
    <numFmt numFmtId="167" formatCode="0.000;\-#;&quot;нд&quot;;@"/>
    <numFmt numFmtId="168" formatCode="mmm/\ yyyy&quot; г.&quot;"/>
    <numFmt numFmtId="169" formatCode="#,##0.000"/>
    <numFmt numFmtId="170" formatCode="#,##0.000_ ;\-#,##0.000\ "/>
    <numFmt numFmtId="171" formatCode="0.000;\-0.000;&quot;нд&quot;;@"/>
    <numFmt numFmtId="172" formatCode="#,##0;\-#;&quot;нд&quot;;@"/>
    <numFmt numFmtId="173" formatCode="0;\-#;&quot;нд&quot;;@"/>
    <numFmt numFmtId="174" formatCode="0.000_ ;\-0.000\ "/>
  </numFmts>
  <fonts count="46">
    <font>
      <sz val="10"/>
      <name val="Arial Cyr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0"/>
      <color rgb="FF734C9B"/>
      <name val="Times New Roman"/>
      <family val="1"/>
      <charset val="204"/>
    </font>
    <font>
      <sz val="11"/>
      <color rgb="FF734C9B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vertAlign val="superscript"/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2" fillId="0" borderId="0"/>
    <xf numFmtId="0" fontId="2" fillId="0" borderId="0"/>
  </cellStyleXfs>
  <cellXfs count="249">
    <xf numFmtId="0" fontId="0" fillId="0" borderId="0" xfId="0"/>
    <xf numFmtId="0" fontId="2" fillId="0" borderId="0" xfId="0" applyFont="1" applyFill="1" applyBorder="1" applyAlignment="1">
      <alignment horizontal="center"/>
    </xf>
    <xf numFmtId="0" fontId="14" fillId="0" borderId="0" xfId="5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6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/>
    <xf numFmtId="0" fontId="3" fillId="0" borderId="0" xfId="2" applyFont="1" applyFill="1" applyAlignment="1">
      <alignment horizontal="right" vertical="center"/>
    </xf>
    <xf numFmtId="0" fontId="2" fillId="0" borderId="0" xfId="6" applyFont="1" applyFill="1" applyBorder="1" applyAlignment="1">
      <alignment vertical="center"/>
    </xf>
    <xf numFmtId="0" fontId="3" fillId="0" borderId="0" xfId="2" applyFont="1" applyFill="1" applyAlignment="1">
      <alignment horizontal="right"/>
    </xf>
    <xf numFmtId="0" fontId="2" fillId="0" borderId="0" xfId="0" applyFont="1" applyFill="1" applyBorder="1" applyAlignment="1">
      <alignment vertical="center"/>
    </xf>
    <xf numFmtId="0" fontId="15" fillId="0" borderId="0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textRotation="90" wrapText="1"/>
    </xf>
    <xf numFmtId="0" fontId="15" fillId="0" borderId="0" xfId="4" applyFont="1" applyFill="1" applyBorder="1" applyAlignment="1">
      <alignment horizontal="center" vertical="center" textRotation="90" wrapText="1"/>
    </xf>
    <xf numFmtId="49" fontId="15" fillId="0" borderId="0" xfId="4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7" fillId="0" borderId="0" xfId="5" applyFont="1" applyFill="1" applyAlignment="1">
      <alignment vertical="center"/>
    </xf>
    <xf numFmtId="0" fontId="16" fillId="0" borderId="0" xfId="5" applyFont="1" applyFill="1" applyAlignment="1">
      <alignment vertical="top"/>
    </xf>
    <xf numFmtId="0" fontId="18" fillId="0" borderId="0" xfId="3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0" fillId="0" borderId="0" xfId="0" applyFont="1" applyAlignment="1">
      <alignment horizontal="right" vertical="center" wrapText="1"/>
    </xf>
    <xf numFmtId="0" fontId="1" fillId="0" borderId="0" xfId="1" applyAlignment="1" applyProtection="1">
      <alignment horizontal="right" vertical="center" wrapText="1"/>
    </xf>
    <xf numFmtId="0" fontId="0" fillId="0" borderId="0" xfId="0" applyAlignment="1">
      <alignment horizontal="justify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1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8" fillId="0" borderId="0" xfId="3" applyFont="1" applyFill="1" applyBorder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23" fillId="0" borderId="0" xfId="2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15" fillId="0" borderId="1" xfId="4" applyFont="1" applyFill="1" applyBorder="1" applyAlignment="1">
      <alignment horizontal="center" vertical="center" textRotation="90" wrapText="1"/>
    </xf>
    <xf numFmtId="49" fontId="15" fillId="0" borderId="1" xfId="4" applyNumberFormat="1" applyFont="1" applyFill="1" applyBorder="1" applyAlignment="1">
      <alignment horizontal="center" vertical="center"/>
    </xf>
    <xf numFmtId="0" fontId="26" fillId="0" borderId="0" xfId="4" applyFont="1" applyFill="1" applyBorder="1" applyAlignment="1">
      <alignment horizontal="center" vertical="center"/>
    </xf>
    <xf numFmtId="0" fontId="5" fillId="0" borderId="0" xfId="6" applyFont="1" applyFill="1" applyBorder="1" applyAlignment="1"/>
    <xf numFmtId="0" fontId="29" fillId="0" borderId="0" xfId="0" applyFont="1" applyFill="1" applyAlignment="1">
      <alignment vertical="top" wrapText="1"/>
    </xf>
    <xf numFmtId="0" fontId="18" fillId="0" borderId="0" xfId="4" applyFont="1" applyFill="1" applyBorder="1" applyAlignment="1">
      <alignment vertical="center"/>
    </xf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32" fillId="0" borderId="0" xfId="0" applyFont="1" applyFill="1" applyAlignment="1"/>
    <xf numFmtId="0" fontId="2" fillId="0" borderId="0" xfId="0" applyFont="1" applyFill="1" applyBorder="1" applyAlignment="1"/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/>
    </xf>
    <xf numFmtId="0" fontId="16" fillId="0" borderId="1" xfId="5" applyFont="1" applyFill="1" applyBorder="1" applyAlignment="1">
      <alignment horizontal="center"/>
    </xf>
    <xf numFmtId="0" fontId="16" fillId="0" borderId="1" xfId="5" applyFont="1" applyFill="1" applyBorder="1" applyAlignment="1">
      <alignment horizontal="center" vertical="center"/>
    </xf>
    <xf numFmtId="49" fontId="16" fillId="0" borderId="1" xfId="5" applyNumberFormat="1" applyFont="1" applyFill="1" applyBorder="1" applyAlignment="1">
      <alignment horizontal="center"/>
    </xf>
    <xf numFmtId="0" fontId="33" fillId="0" borderId="1" xfId="5" applyFont="1" applyFill="1" applyBorder="1" applyAlignment="1">
      <alignment horizontal="center" vertical="center" textRotation="90" wrapText="1"/>
    </xf>
    <xf numFmtId="0" fontId="29" fillId="0" borderId="0" xfId="5" applyFont="1" applyFill="1"/>
    <xf numFmtId="0" fontId="33" fillId="0" borderId="0" xfId="5" applyFont="1" applyFill="1" applyAlignment="1">
      <alignment vertical="center"/>
    </xf>
    <xf numFmtId="0" fontId="33" fillId="0" borderId="0" xfId="5" applyFont="1" applyFill="1" applyBorder="1"/>
    <xf numFmtId="0" fontId="3" fillId="0" borderId="0" xfId="0" applyFont="1" applyFill="1" applyAlignment="1"/>
    <xf numFmtId="0" fontId="25" fillId="0" borderId="1" xfId="4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2" applyFont="1" applyFill="1" applyAlignment="1">
      <alignment horizontal="right" vertical="center"/>
    </xf>
    <xf numFmtId="0" fontId="44" fillId="0" borderId="0" xfId="0" applyFont="1" applyFill="1" applyAlignment="1">
      <alignment horizontal="centerContinuous"/>
    </xf>
    <xf numFmtId="0" fontId="8" fillId="0" borderId="0" xfId="0" applyFont="1"/>
    <xf numFmtId="0" fontId="8" fillId="0" borderId="0" xfId="0" applyFont="1" applyAlignment="1">
      <alignment horizontal="justify" vertical="center" wrapText="1"/>
    </xf>
    <xf numFmtId="49" fontId="45" fillId="0" borderId="1" xfId="5" applyNumberFormat="1" applyFont="1" applyFill="1" applyBorder="1" applyAlignment="1">
      <alignment horizontal="center" vertical="center" wrapText="1"/>
    </xf>
    <xf numFmtId="49" fontId="16" fillId="0" borderId="1" xfId="5" applyNumberFormat="1" applyFont="1" applyFill="1" applyBorder="1" applyAlignment="1">
      <alignment horizontal="left" vertical="center" wrapText="1"/>
    </xf>
    <xf numFmtId="0" fontId="16" fillId="0" borderId="1" xfId="5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33" fillId="0" borderId="0" xfId="5" applyFont="1" applyFill="1" applyAlignment="1">
      <alignment wrapText="1"/>
    </xf>
    <xf numFmtId="0" fontId="16" fillId="0" borderId="1" xfId="5" applyFont="1" applyFill="1" applyBorder="1" applyAlignment="1">
      <alignment horizontal="center" wrapText="1"/>
    </xf>
    <xf numFmtId="165" fontId="8" fillId="0" borderId="1" xfId="7" applyNumberFormat="1" applyFont="1" applyFill="1" applyBorder="1" applyAlignment="1">
      <alignment horizontal="right" wrapText="1"/>
    </xf>
    <xf numFmtId="0" fontId="16" fillId="0" borderId="1" xfId="5" applyNumberFormat="1" applyFont="1" applyFill="1" applyBorder="1" applyAlignment="1">
      <alignment horizontal="center" vertical="center" wrapText="1"/>
    </xf>
    <xf numFmtId="167" fontId="16" fillId="0" borderId="1" xfId="5" applyNumberFormat="1" applyFont="1" applyFill="1" applyBorder="1" applyAlignment="1">
      <alignment horizontal="center" vertical="center"/>
    </xf>
    <xf numFmtId="168" fontId="16" fillId="0" borderId="1" xfId="5" applyNumberFormat="1" applyFont="1" applyFill="1" applyBorder="1" applyAlignment="1">
      <alignment horizontal="center" vertical="center" wrapText="1"/>
    </xf>
    <xf numFmtId="167" fontId="16" fillId="0" borderId="1" xfId="5" applyNumberFormat="1" applyFont="1" applyFill="1" applyBorder="1" applyAlignment="1">
      <alignment horizontal="center" vertical="center" wrapText="1"/>
    </xf>
    <xf numFmtId="168" fontId="2" fillId="0" borderId="1" xfId="5" applyNumberFormat="1" applyFont="1" applyFill="1" applyBorder="1" applyAlignment="1">
      <alignment horizontal="center" vertical="center" wrapText="1"/>
    </xf>
    <xf numFmtId="167" fontId="2" fillId="0" borderId="1" xfId="5" applyNumberFormat="1" applyFont="1" applyFill="1" applyBorder="1" applyAlignment="1">
      <alignment horizontal="center" vertical="center" wrapText="1"/>
    </xf>
    <xf numFmtId="171" fontId="16" fillId="0" borderId="1" xfId="5" applyNumberFormat="1" applyFont="1" applyFill="1" applyBorder="1" applyAlignment="1">
      <alignment horizontal="center" vertical="center" wrapText="1"/>
    </xf>
    <xf numFmtId="171" fontId="2" fillId="0" borderId="1" xfId="5" applyNumberFormat="1" applyFont="1" applyFill="1" applyBorder="1" applyAlignment="1">
      <alignment horizontal="center" vertical="center" wrapText="1"/>
    </xf>
    <xf numFmtId="170" fontId="2" fillId="0" borderId="0" xfId="0" applyNumberFormat="1" applyFont="1" applyFill="1"/>
    <xf numFmtId="1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7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165" fontId="32" fillId="0" borderId="0" xfId="0" applyNumberFormat="1" applyFont="1" applyFill="1" applyAlignment="1">
      <alignment horizontal="center"/>
    </xf>
    <xf numFmtId="164" fontId="16" fillId="0" borderId="0" xfId="5" applyNumberFormat="1" applyFont="1" applyFill="1"/>
    <xf numFmtId="170" fontId="33" fillId="0" borderId="0" xfId="5" applyNumberFormat="1" applyFont="1" applyFill="1"/>
    <xf numFmtId="164" fontId="16" fillId="0" borderId="1" xfId="5" applyNumberFormat="1" applyFont="1" applyFill="1" applyBorder="1" applyAlignment="1">
      <alignment horizontal="center" vertical="center" wrapText="1"/>
    </xf>
    <xf numFmtId="166" fontId="16" fillId="0" borderId="1" xfId="5" applyNumberFormat="1" applyFont="1" applyFill="1" applyBorder="1" applyAlignment="1">
      <alignment horizontal="center" vertical="center" wrapText="1"/>
    </xf>
    <xf numFmtId="167" fontId="16" fillId="0" borderId="5" xfId="5" applyNumberFormat="1" applyFont="1" applyFill="1" applyBorder="1" applyAlignment="1">
      <alignment horizontal="center" vertical="center" wrapText="1"/>
    </xf>
    <xf numFmtId="167" fontId="2" fillId="0" borderId="5" xfId="5" applyNumberFormat="1" applyFont="1" applyFill="1" applyBorder="1" applyAlignment="1">
      <alignment horizontal="center" vertical="center" wrapText="1"/>
    </xf>
    <xf numFmtId="167" fontId="2" fillId="0" borderId="0" xfId="5" applyNumberFormat="1" applyFont="1" applyFill="1" applyBorder="1" applyAlignment="1">
      <alignment horizontal="center" vertical="center" wrapText="1"/>
    </xf>
    <xf numFmtId="167" fontId="16" fillId="0" borderId="0" xfId="5" applyNumberFormat="1" applyFont="1" applyFill="1" applyBorder="1" applyAlignment="1">
      <alignment horizontal="center" vertical="center" wrapText="1"/>
    </xf>
    <xf numFmtId="169" fontId="16" fillId="0" borderId="0" xfId="0" applyNumberFormat="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left" vertical="center" wrapText="1"/>
    </xf>
    <xf numFmtId="169" fontId="16" fillId="0" borderId="1" xfId="8" applyNumberFormat="1" applyFont="1" applyFill="1" applyBorder="1" applyAlignment="1">
      <alignment horizontal="center" vertical="center"/>
    </xf>
    <xf numFmtId="167" fontId="16" fillId="0" borderId="1" xfId="8" applyNumberFormat="1" applyFont="1" applyFill="1" applyBorder="1" applyAlignment="1">
      <alignment horizontal="center" vertical="center"/>
    </xf>
    <xf numFmtId="164" fontId="5" fillId="0" borderId="1" xfId="5" applyNumberFormat="1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center" vertical="center"/>
    </xf>
    <xf numFmtId="167" fontId="2" fillId="0" borderId="1" xfId="5" applyNumberFormat="1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left" vertical="center" wrapText="1"/>
    </xf>
    <xf numFmtId="169" fontId="16" fillId="0" borderId="9" xfId="8" applyNumberFormat="1" applyFont="1" applyFill="1" applyBorder="1" applyAlignment="1">
      <alignment horizontal="center" vertical="center" wrapText="1"/>
    </xf>
    <xf numFmtId="164" fontId="16" fillId="0" borderId="0" xfId="5" applyNumberFormat="1" applyFont="1" applyFill="1" applyBorder="1" applyAlignment="1">
      <alignment horizontal="center" vertical="center" wrapText="1"/>
    </xf>
    <xf numFmtId="164" fontId="16" fillId="0" borderId="1" xfId="5" applyNumberFormat="1" applyFont="1" applyFill="1" applyBorder="1" applyAlignment="1">
      <alignment horizontal="center" vertical="center"/>
    </xf>
    <xf numFmtId="172" fontId="16" fillId="0" borderId="1" xfId="5" applyNumberFormat="1" applyFont="1" applyFill="1" applyBorder="1" applyAlignment="1">
      <alignment horizontal="center" vertical="center" wrapText="1"/>
    </xf>
    <xf numFmtId="0" fontId="16" fillId="0" borderId="1" xfId="5" applyNumberFormat="1" applyFont="1" applyFill="1" applyBorder="1" applyAlignment="1">
      <alignment horizontal="left" vertical="center" wrapText="1"/>
    </xf>
    <xf numFmtId="171" fontId="16" fillId="0" borderId="5" xfId="5" applyNumberFormat="1" applyFont="1" applyFill="1" applyBorder="1" applyAlignment="1">
      <alignment horizontal="center" vertical="center" wrapText="1"/>
    </xf>
    <xf numFmtId="165" fontId="16" fillId="0" borderId="1" xfId="5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16" fillId="0" borderId="2" xfId="5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left" vertical="center" wrapText="1"/>
    </xf>
    <xf numFmtId="49" fontId="16" fillId="0" borderId="0" xfId="5" applyNumberFormat="1" applyFont="1" applyFill="1" applyBorder="1" applyAlignment="1">
      <alignment horizontal="center" vertical="center" wrapText="1"/>
    </xf>
    <xf numFmtId="171" fontId="16" fillId="0" borderId="0" xfId="5" applyNumberFormat="1" applyFont="1" applyFill="1" applyBorder="1" applyAlignment="1">
      <alignment horizontal="center" vertical="center" wrapText="1"/>
    </xf>
    <xf numFmtId="171" fontId="2" fillId="0" borderId="0" xfId="5" applyNumberFormat="1" applyFont="1" applyFill="1" applyBorder="1" applyAlignment="1">
      <alignment horizontal="center" vertical="center" wrapText="1"/>
    </xf>
    <xf numFmtId="171" fontId="16" fillId="0" borderId="0" xfId="0" applyNumberFormat="1" applyFont="1" applyFill="1" applyBorder="1" applyAlignment="1">
      <alignment horizontal="center" vertical="center"/>
    </xf>
    <xf numFmtId="173" fontId="16" fillId="0" borderId="1" xfId="5" applyNumberFormat="1" applyFont="1" applyFill="1" applyBorder="1" applyAlignment="1">
      <alignment horizontal="center" vertical="center" wrapText="1"/>
    </xf>
    <xf numFmtId="173" fontId="2" fillId="0" borderId="1" xfId="5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textRotation="90" wrapText="1"/>
    </xf>
    <xf numFmtId="0" fontId="32" fillId="0" borderId="0" xfId="0" applyFont="1" applyFill="1" applyAlignment="1">
      <alignment horizontal="center"/>
    </xf>
    <xf numFmtId="0" fontId="37" fillId="0" borderId="0" xfId="5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33" fillId="0" borderId="0" xfId="5" applyFont="1" applyFill="1"/>
    <xf numFmtId="0" fontId="15" fillId="0" borderId="1" xfId="4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5" fillId="0" borderId="1" xfId="4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6" fillId="0" borderId="0" xfId="5" applyFont="1" applyFill="1"/>
    <xf numFmtId="0" fontId="5" fillId="0" borderId="0" xfId="0" applyFont="1" applyFill="1" applyAlignment="1">
      <alignment horizontal="center" wrapText="1"/>
    </xf>
    <xf numFmtId="0" fontId="15" fillId="0" borderId="0" xfId="4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 wrapText="1"/>
    </xf>
    <xf numFmtId="0" fontId="16" fillId="0" borderId="0" xfId="5" applyFont="1" applyFill="1" applyAlignment="1">
      <alignment horizontal="center" vertical="center"/>
    </xf>
    <xf numFmtId="0" fontId="43" fillId="0" borderId="0" xfId="5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16" fillId="0" borderId="1" xfId="5" applyNumberFormat="1" applyFont="1" applyFill="1" applyBorder="1" applyAlignment="1">
      <alignment horizontal="left" vertical="center" wrapText="1"/>
    </xf>
    <xf numFmtId="164" fontId="37" fillId="0" borderId="1" xfId="5" applyNumberFormat="1" applyFont="1" applyFill="1" applyBorder="1" applyAlignment="1">
      <alignment horizontal="center" vertical="center"/>
    </xf>
    <xf numFmtId="49" fontId="16" fillId="0" borderId="1" xfId="5" applyNumberFormat="1" applyFont="1" applyFill="1" applyBorder="1" applyAlignment="1">
      <alignment horizontal="center" vertical="center" wrapText="1"/>
    </xf>
    <xf numFmtId="167" fontId="37" fillId="0" borderId="1" xfId="5" applyNumberFormat="1" applyFont="1" applyFill="1" applyBorder="1" applyAlignment="1">
      <alignment horizontal="center" vertical="center"/>
    </xf>
    <xf numFmtId="167" fontId="37" fillId="0" borderId="1" xfId="5" applyNumberFormat="1" applyFont="1" applyFill="1" applyBorder="1" applyAlignment="1">
      <alignment horizontal="center" vertical="center" wrapText="1"/>
    </xf>
    <xf numFmtId="166" fontId="16" fillId="0" borderId="1" xfId="5" applyNumberFormat="1" applyFont="1" applyFill="1" applyBorder="1" applyAlignment="1">
      <alignment horizontal="center" vertical="center"/>
    </xf>
    <xf numFmtId="166" fontId="37" fillId="0" borderId="1" xfId="5" applyNumberFormat="1" applyFont="1" applyFill="1" applyBorder="1" applyAlignment="1">
      <alignment horizontal="center" vertical="center"/>
    </xf>
    <xf numFmtId="166" fontId="37" fillId="0" borderId="1" xfId="5" applyNumberFormat="1" applyFont="1" applyFill="1" applyBorder="1" applyAlignment="1">
      <alignment horizontal="center" vertical="center" wrapText="1"/>
    </xf>
    <xf numFmtId="166" fontId="2" fillId="0" borderId="1" xfId="5" applyNumberFormat="1" applyFont="1" applyFill="1" applyBorder="1" applyAlignment="1">
      <alignment horizontal="center" vertical="center" wrapText="1"/>
    </xf>
    <xf numFmtId="167" fontId="5" fillId="0" borderId="1" xfId="5" applyNumberFormat="1" applyFont="1" applyFill="1" applyBorder="1" applyAlignment="1">
      <alignment horizontal="center" vertical="center"/>
    </xf>
    <xf numFmtId="167" fontId="5" fillId="0" borderId="1" xfId="5" applyNumberFormat="1" applyFont="1" applyFill="1" applyBorder="1" applyAlignment="1">
      <alignment horizontal="center" vertical="center" wrapText="1"/>
    </xf>
    <xf numFmtId="167" fontId="5" fillId="0" borderId="5" xfId="5" applyNumberFormat="1" applyFont="1" applyFill="1" applyBorder="1" applyAlignment="1">
      <alignment horizontal="center" vertical="center" wrapText="1"/>
    </xf>
    <xf numFmtId="171" fontId="37" fillId="0" borderId="1" xfId="5" applyNumberFormat="1" applyFont="1" applyFill="1" applyBorder="1" applyAlignment="1">
      <alignment horizontal="center" vertical="center" wrapText="1"/>
    </xf>
    <xf numFmtId="171" fontId="37" fillId="0" borderId="5" xfId="5" applyNumberFormat="1" applyFont="1" applyFill="1" applyBorder="1" applyAlignment="1">
      <alignment horizontal="center" vertical="center" wrapText="1"/>
    </xf>
    <xf numFmtId="171" fontId="2" fillId="0" borderId="5" xfId="5" applyNumberFormat="1" applyFont="1" applyFill="1" applyBorder="1" applyAlignment="1">
      <alignment horizontal="center" vertical="center" wrapText="1"/>
    </xf>
    <xf numFmtId="173" fontId="37" fillId="0" borderId="1" xfId="5" applyNumberFormat="1" applyFont="1" applyFill="1" applyBorder="1" applyAlignment="1">
      <alignment horizontal="center" vertical="center" wrapText="1"/>
    </xf>
    <xf numFmtId="167" fontId="16" fillId="0" borderId="7" xfId="5" applyNumberFormat="1" applyFont="1" applyFill="1" applyBorder="1" applyAlignment="1">
      <alignment horizontal="center" vertical="center" wrapText="1"/>
    </xf>
    <xf numFmtId="167" fontId="37" fillId="0" borderId="7" xfId="5" applyNumberFormat="1" applyFont="1" applyFill="1" applyBorder="1" applyAlignment="1">
      <alignment horizontal="center" vertical="center" wrapText="1"/>
    </xf>
    <xf numFmtId="172" fontId="37" fillId="0" borderId="1" xfId="5" applyNumberFormat="1" applyFont="1" applyFill="1" applyBorder="1" applyAlignment="1">
      <alignment horizontal="center" vertical="center"/>
    </xf>
    <xf numFmtId="172" fontId="16" fillId="0" borderId="1" xfId="5" applyNumberFormat="1" applyFont="1" applyFill="1" applyBorder="1" applyAlignment="1">
      <alignment horizontal="center" vertical="center"/>
    </xf>
    <xf numFmtId="172" fontId="37" fillId="0" borderId="1" xfId="5" applyNumberFormat="1" applyFont="1" applyFill="1" applyBorder="1" applyAlignment="1">
      <alignment horizontal="center" vertical="center" wrapText="1"/>
    </xf>
    <xf numFmtId="172" fontId="2" fillId="0" borderId="1" xfId="5" applyNumberFormat="1" applyFont="1" applyFill="1" applyBorder="1" applyAlignment="1">
      <alignment horizontal="center" vertical="center" wrapText="1"/>
    </xf>
    <xf numFmtId="0" fontId="33" fillId="0" borderId="0" xfId="5" applyFont="1" applyFill="1" applyAlignment="1">
      <alignment horizontal="left"/>
    </xf>
    <xf numFmtId="165" fontId="2" fillId="0" borderId="0" xfId="0" applyNumberFormat="1" applyFont="1" applyFill="1"/>
    <xf numFmtId="174" fontId="16" fillId="0" borderId="0" xfId="5" applyNumberFormat="1" applyFont="1" applyFill="1"/>
    <xf numFmtId="0" fontId="16" fillId="0" borderId="0" xfId="5" applyNumberFormat="1" applyFont="1" applyFill="1"/>
    <xf numFmtId="170" fontId="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9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2" fillId="0" borderId="0" xfId="0" applyFont="1" applyFill="1" applyAlignment="1">
      <alignment horizontal="center"/>
    </xf>
    <xf numFmtId="1" fontId="5" fillId="0" borderId="8" xfId="0" applyNumberFormat="1" applyFont="1" applyFill="1" applyBorder="1" applyAlignment="1">
      <alignment horizontal="center" vertical="top"/>
    </xf>
    <xf numFmtId="0" fontId="29" fillId="0" borderId="0" xfId="0" applyFont="1" applyFill="1" applyAlignment="1">
      <alignment horizontal="left" wrapText="1"/>
    </xf>
    <xf numFmtId="0" fontId="34" fillId="0" borderId="0" xfId="5" applyFont="1" applyFill="1" applyAlignment="1">
      <alignment horizontal="left" wrapText="1"/>
    </xf>
    <xf numFmtId="0" fontId="33" fillId="0" borderId="0" xfId="5" applyFont="1" applyFill="1" applyAlignment="1">
      <alignment horizontal="left" wrapText="1"/>
    </xf>
    <xf numFmtId="0" fontId="29" fillId="0" borderId="0" xfId="0" applyFont="1" applyFill="1" applyAlignment="1">
      <alignment horizontal="left" vertical="top" wrapText="1"/>
    </xf>
    <xf numFmtId="0" fontId="33" fillId="0" borderId="0" xfId="5" applyFont="1" applyFill="1"/>
    <xf numFmtId="0" fontId="3" fillId="0" borderId="0" xfId="0" applyFont="1" applyFill="1" applyAlignment="1">
      <alignment horizontal="center"/>
    </xf>
    <xf numFmtId="0" fontId="16" fillId="0" borderId="1" xfId="5" applyFont="1" applyFill="1" applyBorder="1" applyAlignment="1">
      <alignment horizontal="center" vertical="center" wrapText="1"/>
    </xf>
    <xf numFmtId="0" fontId="37" fillId="0" borderId="0" xfId="5" applyFont="1" applyFill="1" applyBorder="1" applyAlignment="1">
      <alignment horizontal="center" vertical="center" wrapText="1"/>
    </xf>
    <xf numFmtId="0" fontId="17" fillId="0" borderId="0" xfId="5" applyFont="1" applyFill="1" applyAlignment="1">
      <alignment horizontal="center" vertical="center"/>
    </xf>
    <xf numFmtId="0" fontId="17" fillId="0" borderId="0" xfId="5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0" fontId="15" fillId="0" borderId="2" xfId="4" applyFont="1" applyFill="1" applyBorder="1" applyAlignment="1">
      <alignment horizontal="center" vertical="center"/>
    </xf>
    <xf numFmtId="0" fontId="15" fillId="0" borderId="3" xfId="4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center" vertical="center" wrapText="1"/>
    </xf>
    <xf numFmtId="0" fontId="15" fillId="0" borderId="4" xfId="4" applyFont="1" applyFill="1" applyBorder="1" applyAlignment="1">
      <alignment horizontal="center" vertical="center"/>
    </xf>
    <xf numFmtId="0" fontId="15" fillId="0" borderId="7" xfId="4" applyFont="1" applyFill="1" applyBorder="1" applyAlignment="1">
      <alignment horizontal="center" vertical="center" wrapText="1"/>
    </xf>
    <xf numFmtId="0" fontId="15" fillId="0" borderId="6" xfId="4" applyFont="1" applyFill="1" applyBorder="1" applyAlignment="1">
      <alignment horizontal="center" vertical="center" wrapText="1"/>
    </xf>
    <xf numFmtId="0" fontId="15" fillId="0" borderId="5" xfId="4" applyFont="1" applyFill="1" applyBorder="1" applyAlignment="1">
      <alignment horizontal="center" vertical="center" wrapText="1"/>
    </xf>
    <xf numFmtId="0" fontId="15" fillId="0" borderId="7" xfId="4" applyFont="1" applyFill="1" applyBorder="1" applyAlignment="1">
      <alignment horizontal="left" vertical="center" wrapText="1"/>
    </xf>
    <xf numFmtId="0" fontId="15" fillId="0" borderId="6" xfId="4" applyFont="1" applyFill="1" applyBorder="1" applyAlignment="1">
      <alignment horizontal="left" vertical="center" wrapText="1"/>
    </xf>
    <xf numFmtId="0" fontId="15" fillId="0" borderId="5" xfId="4" applyFont="1" applyFill="1" applyBorder="1" applyAlignment="1">
      <alignment horizontal="left" vertical="center" wrapText="1"/>
    </xf>
    <xf numFmtId="0" fontId="15" fillId="0" borderId="1" xfId="4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8" xfId="6" applyFont="1" applyFill="1" applyBorder="1" applyAlignment="1">
      <alignment horizontal="center"/>
    </xf>
    <xf numFmtId="0" fontId="28" fillId="0" borderId="0" xfId="3" applyFont="1" applyFill="1" applyBorder="1" applyAlignment="1">
      <alignment horizontal="center"/>
    </xf>
    <xf numFmtId="0" fontId="10" fillId="0" borderId="0" xfId="5" applyFont="1" applyFill="1"/>
    <xf numFmtId="0" fontId="16" fillId="0" borderId="0" xfId="5" applyFont="1" applyFill="1"/>
    <xf numFmtId="0" fontId="15" fillId="0" borderId="0" xfId="4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 wrapText="1"/>
    </xf>
    <xf numFmtId="0" fontId="18" fillId="0" borderId="0" xfId="4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2" fillId="0" borderId="2" xfId="6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 wrapText="1"/>
    </xf>
    <xf numFmtId="0" fontId="2" fillId="0" borderId="4" xfId="6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2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43" fillId="0" borderId="0" xfId="5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6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0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9">
    <cellStyle name="Гиперссылка" xfId="1" builtinId="8"/>
    <cellStyle name="Обычный" xfId="0" builtinId="0"/>
    <cellStyle name="Обычный 10" xfId="8"/>
    <cellStyle name="Обычный 3" xfId="2"/>
    <cellStyle name="Обычный 3 2" xfId="7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34"/>
  <sheetViews>
    <sheetView view="pageBreakPreview" topLeftCell="D1" zoomScale="60" zoomScaleNormal="70" workbookViewId="0">
      <selection activeCell="E31" sqref="E31"/>
    </sheetView>
  </sheetViews>
  <sheetFormatPr defaultRowHeight="15.75"/>
  <cols>
    <col min="1" max="1" width="12.140625" style="122" customWidth="1"/>
    <col min="2" max="2" width="62.42578125" style="122" customWidth="1"/>
    <col min="3" max="3" width="17.28515625" style="122" customWidth="1"/>
    <col min="4" max="4" width="6.85546875" style="122" customWidth="1"/>
    <col min="5" max="5" width="14.42578125" style="122" customWidth="1"/>
    <col min="6" max="7" width="17.7109375" style="122" customWidth="1"/>
    <col min="8" max="8" width="14.85546875" style="122" customWidth="1"/>
    <col min="9" max="9" width="25" style="122" customWidth="1"/>
    <col min="10" max="10" width="24.28515625" style="122" customWidth="1"/>
    <col min="11" max="11" width="14.7109375" style="122" customWidth="1"/>
    <col min="12" max="12" width="7.42578125" style="122" customWidth="1"/>
    <col min="13" max="13" width="10.140625" style="122" customWidth="1"/>
    <col min="14" max="14" width="13.5703125" style="122" customWidth="1"/>
    <col min="15" max="15" width="14.85546875" style="122" customWidth="1"/>
    <col min="16" max="16" width="10.28515625" style="122" customWidth="1"/>
    <col min="17" max="17" width="7" style="122" customWidth="1"/>
    <col min="18" max="18" width="11.42578125" style="122" customWidth="1"/>
    <col min="19" max="19" width="13.85546875" style="122" customWidth="1"/>
    <col min="20" max="20" width="9" style="122" customWidth="1"/>
    <col min="21" max="21" width="11.28515625" style="122" customWidth="1"/>
    <col min="22" max="22" width="8.28515625" style="122" customWidth="1"/>
    <col min="23" max="23" width="10" style="122" customWidth="1"/>
    <col min="24" max="24" width="13.140625" style="122" customWidth="1"/>
    <col min="25" max="25" width="12.140625" style="122" customWidth="1"/>
    <col min="26" max="26" width="11" style="122" customWidth="1"/>
    <col min="27" max="28" width="8.28515625" style="122" customWidth="1"/>
    <col min="29" max="29" width="11.7109375" style="122" customWidth="1"/>
    <col min="30" max="31" width="10.5703125" style="122" customWidth="1"/>
    <col min="32" max="33" width="8.28515625" style="122" customWidth="1"/>
    <col min="34" max="34" width="11" style="122" customWidth="1"/>
    <col min="35" max="35" width="10.28515625" style="122" customWidth="1"/>
    <col min="36" max="40" width="12.140625" style="122" customWidth="1"/>
    <col min="41" max="16384" width="9.140625" style="122"/>
  </cols>
  <sheetData>
    <row r="1" spans="1:40" ht="22.5">
      <c r="AN1" s="7" t="s">
        <v>278</v>
      </c>
    </row>
    <row r="2" spans="1:40" ht="22.5">
      <c r="AN2" s="9" t="s">
        <v>656</v>
      </c>
    </row>
    <row r="4" spans="1:40" ht="18.75">
      <c r="A4" s="175" t="s">
        <v>193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26"/>
      <c r="AA4" s="126"/>
      <c r="AB4" s="126"/>
      <c r="AC4" s="126"/>
      <c r="AD4" s="126"/>
      <c r="AE4" s="126"/>
      <c r="AF4" s="126"/>
      <c r="AG4" s="126"/>
      <c r="AH4" s="126"/>
      <c r="AI4" s="126"/>
    </row>
    <row r="5" spans="1:40" ht="18.75">
      <c r="A5" s="176" t="s">
        <v>224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31"/>
      <c r="AK5" s="131"/>
      <c r="AL5" s="131"/>
      <c r="AM5" s="131"/>
      <c r="AN5" s="131"/>
    </row>
    <row r="6" spans="1:40" ht="18.7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131"/>
      <c r="AK6" s="131"/>
      <c r="AL6" s="131"/>
      <c r="AM6" s="131"/>
      <c r="AN6" s="131"/>
    </row>
    <row r="7" spans="1:40" ht="18.75">
      <c r="A7" s="177" t="s">
        <v>277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8"/>
      <c r="AK7" s="18"/>
      <c r="AL7" s="18"/>
      <c r="AM7" s="18"/>
      <c r="AN7" s="18"/>
    </row>
    <row r="8" spans="1:40" ht="18.75" customHeight="1">
      <c r="A8" s="179" t="s">
        <v>2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9"/>
      <c r="AK8" s="19"/>
      <c r="AL8" s="19"/>
      <c r="AM8" s="19"/>
      <c r="AN8" s="19"/>
    </row>
    <row r="9" spans="1:40"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</row>
    <row r="10" spans="1:40" ht="66" customHeight="1">
      <c r="A10" s="180" t="s">
        <v>3</v>
      </c>
      <c r="B10" s="180" t="s">
        <v>223</v>
      </c>
      <c r="C10" s="180" t="s">
        <v>222</v>
      </c>
      <c r="D10" s="181" t="s">
        <v>191</v>
      </c>
      <c r="E10" s="180" t="s">
        <v>221</v>
      </c>
      <c r="F10" s="180" t="s">
        <v>220</v>
      </c>
      <c r="G10" s="180"/>
      <c r="H10" s="180"/>
      <c r="I10" s="180" t="s">
        <v>219</v>
      </c>
      <c r="J10" s="180" t="s">
        <v>504</v>
      </c>
      <c r="K10" s="180" t="s">
        <v>218</v>
      </c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</row>
    <row r="11" spans="1:40" ht="45.75" customHeight="1">
      <c r="A11" s="180"/>
      <c r="B11" s="180"/>
      <c r="C11" s="180"/>
      <c r="D11" s="181"/>
      <c r="E11" s="180"/>
      <c r="F11" s="183" t="s">
        <v>9</v>
      </c>
      <c r="G11" s="184"/>
      <c r="H11" s="185"/>
      <c r="I11" s="180"/>
      <c r="J11" s="180"/>
      <c r="K11" s="183" t="s">
        <v>316</v>
      </c>
      <c r="L11" s="184"/>
      <c r="M11" s="184"/>
      <c r="N11" s="184"/>
      <c r="O11" s="185"/>
      <c r="P11" s="183" t="s">
        <v>327</v>
      </c>
      <c r="Q11" s="184"/>
      <c r="R11" s="184"/>
      <c r="S11" s="184"/>
      <c r="T11" s="185"/>
      <c r="U11" s="183" t="s">
        <v>328</v>
      </c>
      <c r="V11" s="184"/>
      <c r="W11" s="184"/>
      <c r="X11" s="184"/>
      <c r="Y11" s="185"/>
      <c r="Z11" s="183" t="s">
        <v>329</v>
      </c>
      <c r="AA11" s="184"/>
      <c r="AB11" s="184"/>
      <c r="AC11" s="184"/>
      <c r="AD11" s="185"/>
      <c r="AE11" s="183" t="s">
        <v>330</v>
      </c>
      <c r="AF11" s="184"/>
      <c r="AG11" s="184"/>
      <c r="AH11" s="184"/>
      <c r="AI11" s="185"/>
      <c r="AJ11" s="183" t="s">
        <v>185</v>
      </c>
      <c r="AK11" s="184"/>
      <c r="AL11" s="184"/>
      <c r="AM11" s="184"/>
      <c r="AN11" s="185"/>
    </row>
    <row r="12" spans="1:40" ht="129.75" customHeight="1">
      <c r="A12" s="180"/>
      <c r="B12" s="180"/>
      <c r="C12" s="180"/>
      <c r="D12" s="181"/>
      <c r="E12" s="46" t="s">
        <v>170</v>
      </c>
      <c r="F12" s="130" t="s">
        <v>217</v>
      </c>
      <c r="G12" s="130" t="s">
        <v>216</v>
      </c>
      <c r="H12" s="130" t="s">
        <v>215</v>
      </c>
      <c r="I12" s="45" t="s">
        <v>9</v>
      </c>
      <c r="J12" s="130" t="s">
        <v>315</v>
      </c>
      <c r="K12" s="130" t="s">
        <v>214</v>
      </c>
      <c r="L12" s="130" t="s">
        <v>213</v>
      </c>
      <c r="M12" s="130" t="s">
        <v>212</v>
      </c>
      <c r="N12" s="45" t="s">
        <v>211</v>
      </c>
      <c r="O12" s="45" t="s">
        <v>210</v>
      </c>
      <c r="P12" s="130" t="s">
        <v>214</v>
      </c>
      <c r="Q12" s="130" t="s">
        <v>213</v>
      </c>
      <c r="R12" s="130" t="s">
        <v>212</v>
      </c>
      <c r="S12" s="45" t="s">
        <v>211</v>
      </c>
      <c r="T12" s="45" t="s">
        <v>210</v>
      </c>
      <c r="U12" s="130" t="s">
        <v>214</v>
      </c>
      <c r="V12" s="130" t="s">
        <v>213</v>
      </c>
      <c r="W12" s="130" t="s">
        <v>212</v>
      </c>
      <c r="X12" s="45" t="s">
        <v>211</v>
      </c>
      <c r="Y12" s="45" t="s">
        <v>210</v>
      </c>
      <c r="Z12" s="130" t="s">
        <v>214</v>
      </c>
      <c r="AA12" s="130" t="s">
        <v>213</v>
      </c>
      <c r="AB12" s="130" t="s">
        <v>212</v>
      </c>
      <c r="AC12" s="45" t="s">
        <v>211</v>
      </c>
      <c r="AD12" s="45" t="s">
        <v>210</v>
      </c>
      <c r="AE12" s="130" t="s">
        <v>214</v>
      </c>
      <c r="AF12" s="130" t="s">
        <v>213</v>
      </c>
      <c r="AG12" s="130" t="s">
        <v>212</v>
      </c>
      <c r="AH12" s="45" t="s">
        <v>211</v>
      </c>
      <c r="AI12" s="45" t="s">
        <v>210</v>
      </c>
      <c r="AJ12" s="130" t="s">
        <v>214</v>
      </c>
      <c r="AK12" s="130" t="s">
        <v>213</v>
      </c>
      <c r="AL12" s="130" t="s">
        <v>212</v>
      </c>
      <c r="AM12" s="45" t="s">
        <v>211</v>
      </c>
      <c r="AN12" s="45" t="s">
        <v>210</v>
      </c>
    </row>
    <row r="13" spans="1:40" ht="19.5" customHeight="1">
      <c r="A13" s="123">
        <v>1</v>
      </c>
      <c r="B13" s="123">
        <v>2</v>
      </c>
      <c r="C13" s="123">
        <v>3</v>
      </c>
      <c r="D13" s="123">
        <v>4</v>
      </c>
      <c r="E13" s="123">
        <v>5</v>
      </c>
      <c r="F13" s="123">
        <v>6</v>
      </c>
      <c r="G13" s="123">
        <v>7</v>
      </c>
      <c r="H13" s="123">
        <v>8</v>
      </c>
      <c r="I13" s="123">
        <v>9</v>
      </c>
      <c r="J13" s="123">
        <v>10</v>
      </c>
      <c r="K13" s="16" t="s">
        <v>209</v>
      </c>
      <c r="L13" s="16" t="s">
        <v>208</v>
      </c>
      <c r="M13" s="16" t="s">
        <v>207</v>
      </c>
      <c r="N13" s="16" t="s">
        <v>206</v>
      </c>
      <c r="O13" s="16" t="s">
        <v>205</v>
      </c>
      <c r="P13" s="16" t="s">
        <v>204</v>
      </c>
      <c r="Q13" s="16" t="s">
        <v>203</v>
      </c>
      <c r="R13" s="16" t="s">
        <v>202</v>
      </c>
      <c r="S13" s="16" t="s">
        <v>201</v>
      </c>
      <c r="T13" s="16" t="s">
        <v>200</v>
      </c>
      <c r="U13" s="16" t="s">
        <v>199</v>
      </c>
      <c r="V13" s="16" t="s">
        <v>198</v>
      </c>
      <c r="W13" s="16" t="s">
        <v>197</v>
      </c>
      <c r="X13" s="16" t="s">
        <v>196</v>
      </c>
      <c r="Y13" s="16" t="s">
        <v>195</v>
      </c>
      <c r="Z13" s="16" t="s">
        <v>317</v>
      </c>
      <c r="AA13" s="16" t="s">
        <v>318</v>
      </c>
      <c r="AB13" s="16" t="s">
        <v>319</v>
      </c>
      <c r="AC13" s="16" t="s">
        <v>320</v>
      </c>
      <c r="AD13" s="16" t="s">
        <v>321</v>
      </c>
      <c r="AE13" s="16" t="s">
        <v>322</v>
      </c>
      <c r="AF13" s="16" t="s">
        <v>323</v>
      </c>
      <c r="AG13" s="16" t="s">
        <v>324</v>
      </c>
      <c r="AH13" s="16" t="s">
        <v>325</v>
      </c>
      <c r="AI13" s="16" t="s">
        <v>326</v>
      </c>
      <c r="AJ13" s="123">
        <v>12</v>
      </c>
      <c r="AK13" s="123">
        <v>13</v>
      </c>
      <c r="AL13" s="123">
        <v>14</v>
      </c>
      <c r="AM13" s="123">
        <v>15</v>
      </c>
      <c r="AN13" s="123">
        <v>16</v>
      </c>
    </row>
    <row r="14" spans="1:40">
      <c r="A14" s="90" t="s">
        <v>359</v>
      </c>
      <c r="B14" s="148" t="s">
        <v>360</v>
      </c>
      <c r="C14" s="90"/>
      <c r="D14" s="149">
        <v>0</v>
      </c>
      <c r="E14" s="149">
        <v>0</v>
      </c>
      <c r="F14" s="149">
        <v>1706.0617079087865</v>
      </c>
      <c r="G14" s="149">
        <v>1894.7513876347361</v>
      </c>
      <c r="H14" s="149">
        <v>0</v>
      </c>
      <c r="I14" s="149">
        <v>1894.7513876347361</v>
      </c>
      <c r="J14" s="149">
        <v>1894.7513876347361</v>
      </c>
      <c r="K14" s="149">
        <v>243.2738743190464</v>
      </c>
      <c r="L14" s="149">
        <v>0</v>
      </c>
      <c r="M14" s="149">
        <v>0</v>
      </c>
      <c r="N14" s="149">
        <v>93.180479999999989</v>
      </c>
      <c r="O14" s="149">
        <v>150.09339431904638</v>
      </c>
      <c r="P14" s="149">
        <v>506.22018498999165</v>
      </c>
      <c r="Q14" s="149">
        <v>0</v>
      </c>
      <c r="R14" s="149">
        <v>0</v>
      </c>
      <c r="S14" s="149">
        <v>93.180480000000003</v>
      </c>
      <c r="T14" s="149">
        <v>413.03970498999155</v>
      </c>
      <c r="U14" s="149">
        <v>425.64327686375947</v>
      </c>
      <c r="V14" s="149">
        <v>0</v>
      </c>
      <c r="W14" s="149">
        <v>0</v>
      </c>
      <c r="X14" s="149">
        <v>93.180480000000003</v>
      </c>
      <c r="Y14" s="149">
        <v>332.46279726272263</v>
      </c>
      <c r="Z14" s="149">
        <v>360.51880724480566</v>
      </c>
      <c r="AA14" s="149">
        <v>0</v>
      </c>
      <c r="AB14" s="149">
        <v>0</v>
      </c>
      <c r="AC14" s="149">
        <v>93.180479999999974</v>
      </c>
      <c r="AD14" s="149">
        <v>267.3383272448055</v>
      </c>
      <c r="AE14" s="149">
        <v>359.09524421713252</v>
      </c>
      <c r="AF14" s="149">
        <v>0</v>
      </c>
      <c r="AG14" s="149">
        <v>0</v>
      </c>
      <c r="AH14" s="149">
        <v>93.180479999999989</v>
      </c>
      <c r="AI14" s="149">
        <v>265.9147642171327</v>
      </c>
      <c r="AJ14" s="149">
        <v>1894.7513876347357</v>
      </c>
      <c r="AK14" s="149">
        <v>0</v>
      </c>
      <c r="AL14" s="149">
        <v>0</v>
      </c>
      <c r="AM14" s="149">
        <v>465.90239999999994</v>
      </c>
      <c r="AN14" s="149">
        <v>1428.8489880336986</v>
      </c>
    </row>
    <row r="15" spans="1:40">
      <c r="A15" s="150" t="s">
        <v>362</v>
      </c>
      <c r="B15" s="63" t="s">
        <v>363</v>
      </c>
      <c r="C15" s="133" t="s">
        <v>361</v>
      </c>
      <c r="D15" s="153">
        <v>0</v>
      </c>
      <c r="E15" s="153">
        <v>0</v>
      </c>
      <c r="F15" s="70">
        <v>933.56534583118639</v>
      </c>
      <c r="G15" s="70">
        <v>1018.6412769150244</v>
      </c>
      <c r="H15" s="70" t="s">
        <v>651</v>
      </c>
      <c r="I15" s="70">
        <v>1018.6412769150244</v>
      </c>
      <c r="J15" s="70">
        <v>1018.6412769150244</v>
      </c>
      <c r="K15" s="70">
        <v>208.24664203054721</v>
      </c>
      <c r="L15" s="70">
        <v>0</v>
      </c>
      <c r="M15" s="70">
        <v>0</v>
      </c>
      <c r="N15" s="70">
        <v>67.881983711500794</v>
      </c>
      <c r="O15" s="70">
        <v>140.36465831904638</v>
      </c>
      <c r="P15" s="70">
        <v>353.30093043429315</v>
      </c>
      <c r="Q15" s="70">
        <v>0</v>
      </c>
      <c r="R15" s="70">
        <v>0</v>
      </c>
      <c r="S15" s="70">
        <v>71.694960000000009</v>
      </c>
      <c r="T15" s="70">
        <v>281.60597043429311</v>
      </c>
      <c r="U15" s="70">
        <v>72.250942793677908</v>
      </c>
      <c r="V15" s="70">
        <v>0</v>
      </c>
      <c r="W15" s="70">
        <v>0</v>
      </c>
      <c r="X15" s="70">
        <v>0</v>
      </c>
      <c r="Y15" s="70">
        <v>72.250942793677893</v>
      </c>
      <c r="Z15" s="70">
        <v>166.4605104566227</v>
      </c>
      <c r="AA15" s="70">
        <v>0</v>
      </c>
      <c r="AB15" s="70">
        <v>0</v>
      </c>
      <c r="AC15" s="70">
        <v>68.90319599999998</v>
      </c>
      <c r="AD15" s="70">
        <v>97.557314456622663</v>
      </c>
      <c r="AE15" s="70">
        <v>218.38225119988329</v>
      </c>
      <c r="AF15" s="70">
        <v>0</v>
      </c>
      <c r="AG15" s="70">
        <v>0</v>
      </c>
      <c r="AH15" s="70">
        <v>68.903195999999994</v>
      </c>
      <c r="AI15" s="70">
        <v>149.47905519988331</v>
      </c>
      <c r="AJ15" s="70">
        <v>1018.6412769150244</v>
      </c>
      <c r="AK15" s="70">
        <v>0</v>
      </c>
      <c r="AL15" s="70">
        <v>0</v>
      </c>
      <c r="AM15" s="70">
        <v>277.38333571150076</v>
      </c>
      <c r="AN15" s="70">
        <v>741.25794120352339</v>
      </c>
    </row>
    <row r="16" spans="1:40" ht="31.5">
      <c r="A16" s="150" t="s">
        <v>364</v>
      </c>
      <c r="B16" s="64" t="s">
        <v>365</v>
      </c>
      <c r="C16" s="133" t="s">
        <v>361</v>
      </c>
      <c r="D16" s="153">
        <v>0</v>
      </c>
      <c r="E16" s="153">
        <v>0</v>
      </c>
      <c r="F16" s="70">
        <v>366.20594837760007</v>
      </c>
      <c r="G16" s="70">
        <v>420.53119609767668</v>
      </c>
      <c r="H16" s="70" t="s">
        <v>651</v>
      </c>
      <c r="I16" s="70">
        <v>420.53119609767668</v>
      </c>
      <c r="J16" s="70">
        <v>420.53119609767668</v>
      </c>
      <c r="K16" s="70">
        <v>22.506732288499201</v>
      </c>
      <c r="L16" s="70">
        <v>0</v>
      </c>
      <c r="M16" s="70">
        <v>0</v>
      </c>
      <c r="N16" s="70">
        <v>22.506732288499197</v>
      </c>
      <c r="O16" s="70">
        <v>0</v>
      </c>
      <c r="P16" s="70">
        <v>102.44698281419011</v>
      </c>
      <c r="Q16" s="70">
        <v>0</v>
      </c>
      <c r="R16" s="70">
        <v>0</v>
      </c>
      <c r="S16" s="70">
        <v>21.485519999999998</v>
      </c>
      <c r="T16" s="70">
        <v>80.961462814190043</v>
      </c>
      <c r="U16" s="70">
        <v>90.850822453036798</v>
      </c>
      <c r="V16" s="70">
        <v>0</v>
      </c>
      <c r="W16" s="70">
        <v>0</v>
      </c>
      <c r="X16" s="70">
        <v>90.388716000000002</v>
      </c>
      <c r="Y16" s="70">
        <v>0.462106452</v>
      </c>
      <c r="Z16" s="70">
        <v>105.77927666916126</v>
      </c>
      <c r="AA16" s="70">
        <v>0</v>
      </c>
      <c r="AB16" s="70">
        <v>0</v>
      </c>
      <c r="AC16" s="70">
        <v>21.485519999999998</v>
      </c>
      <c r="AD16" s="70">
        <v>84.293756669161198</v>
      </c>
      <c r="AE16" s="70">
        <v>98.947381872789293</v>
      </c>
      <c r="AF16" s="70">
        <v>0</v>
      </c>
      <c r="AG16" s="70">
        <v>0</v>
      </c>
      <c r="AH16" s="70">
        <v>21.485519999999998</v>
      </c>
      <c r="AI16" s="70">
        <v>77.461861872789356</v>
      </c>
      <c r="AJ16" s="70">
        <v>420.53119609767668</v>
      </c>
      <c r="AK16" s="70">
        <v>0</v>
      </c>
      <c r="AL16" s="70">
        <v>0</v>
      </c>
      <c r="AM16" s="70">
        <v>177.35200828849921</v>
      </c>
      <c r="AN16" s="70">
        <v>243.17918780814063</v>
      </c>
    </row>
    <row r="17" spans="1:40" ht="47.25">
      <c r="A17" s="150" t="s">
        <v>366</v>
      </c>
      <c r="B17" s="64" t="s">
        <v>367</v>
      </c>
      <c r="C17" s="133" t="s">
        <v>361</v>
      </c>
      <c r="D17" s="153">
        <v>0</v>
      </c>
      <c r="E17" s="153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0">
        <v>0</v>
      </c>
    </row>
    <row r="18" spans="1:40" ht="31.5">
      <c r="A18" s="150" t="s">
        <v>368</v>
      </c>
      <c r="B18" s="64" t="s">
        <v>369</v>
      </c>
      <c r="C18" s="133" t="s">
        <v>361</v>
      </c>
      <c r="D18" s="153">
        <v>0</v>
      </c>
      <c r="E18" s="153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</row>
    <row r="19" spans="1:40" ht="31.5">
      <c r="A19" s="150" t="s">
        <v>370</v>
      </c>
      <c r="B19" s="64" t="s">
        <v>371</v>
      </c>
      <c r="C19" s="133" t="s">
        <v>361</v>
      </c>
      <c r="D19" s="153">
        <v>0</v>
      </c>
      <c r="E19" s="153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</row>
    <row r="20" spans="1:40">
      <c r="A20" s="150" t="s">
        <v>372</v>
      </c>
      <c r="B20" s="64" t="s">
        <v>373</v>
      </c>
      <c r="C20" s="133" t="s">
        <v>361</v>
      </c>
      <c r="D20" s="153">
        <v>0</v>
      </c>
      <c r="E20" s="153">
        <v>0</v>
      </c>
      <c r="F20" s="70">
        <v>406.29041370000004</v>
      </c>
      <c r="G20" s="70">
        <v>455.57891462203486</v>
      </c>
      <c r="H20" s="70" t="s">
        <v>651</v>
      </c>
      <c r="I20" s="70">
        <v>455.57891462203486</v>
      </c>
      <c r="J20" s="70">
        <v>455.57891462203486</v>
      </c>
      <c r="K20" s="70">
        <v>12.5205</v>
      </c>
      <c r="L20" s="70">
        <v>0</v>
      </c>
      <c r="M20" s="70">
        <v>0</v>
      </c>
      <c r="N20" s="70">
        <v>2.7917640000000001</v>
      </c>
      <c r="O20" s="70">
        <v>9.7287359999999996</v>
      </c>
      <c r="P20" s="70">
        <v>50.472271741508386</v>
      </c>
      <c r="Q20" s="70">
        <v>0</v>
      </c>
      <c r="R20" s="70">
        <v>0</v>
      </c>
      <c r="S20" s="70">
        <v>0</v>
      </c>
      <c r="T20" s="70">
        <v>50.472271741508393</v>
      </c>
      <c r="U20" s="70">
        <v>262.54151161704476</v>
      </c>
      <c r="V20" s="70">
        <v>0</v>
      </c>
      <c r="W20" s="70">
        <v>0</v>
      </c>
      <c r="X20" s="70">
        <v>2.7917640000000001</v>
      </c>
      <c r="Y20" s="70">
        <v>259.74974801704474</v>
      </c>
      <c r="Z20" s="70">
        <v>88.279020119021695</v>
      </c>
      <c r="AA20" s="70">
        <v>0</v>
      </c>
      <c r="AB20" s="70">
        <v>0</v>
      </c>
      <c r="AC20" s="70">
        <v>2.7917640000000001</v>
      </c>
      <c r="AD20" s="70">
        <v>85.487256119021637</v>
      </c>
      <c r="AE20" s="70">
        <v>41.765611144459996</v>
      </c>
      <c r="AF20" s="70">
        <v>0</v>
      </c>
      <c r="AG20" s="70">
        <v>0</v>
      </c>
      <c r="AH20" s="70">
        <v>2.7917640000000001</v>
      </c>
      <c r="AI20" s="70">
        <v>38.973847144460045</v>
      </c>
      <c r="AJ20" s="70">
        <v>455.57891462203486</v>
      </c>
      <c r="AK20" s="70">
        <v>0</v>
      </c>
      <c r="AL20" s="70">
        <v>0</v>
      </c>
      <c r="AM20" s="70">
        <v>11.167056000000001</v>
      </c>
      <c r="AN20" s="70">
        <v>444.41185902203478</v>
      </c>
    </row>
    <row r="21" spans="1:40">
      <c r="A21" s="150" t="s">
        <v>374</v>
      </c>
      <c r="B21" s="64" t="s">
        <v>375</v>
      </c>
      <c r="C21" s="133" t="s">
        <v>361</v>
      </c>
      <c r="D21" s="149">
        <v>0</v>
      </c>
      <c r="E21" s="149">
        <v>0</v>
      </c>
      <c r="F21" s="149">
        <v>1706.0617079087865</v>
      </c>
      <c r="G21" s="149">
        <v>1894.7513876347361</v>
      </c>
      <c r="H21" s="149" t="s">
        <v>651</v>
      </c>
      <c r="I21" s="149">
        <v>1894.7513876347361</v>
      </c>
      <c r="J21" s="149">
        <v>1894.7513876347361</v>
      </c>
      <c r="K21" s="149">
        <v>243.2738743190464</v>
      </c>
      <c r="L21" s="149">
        <v>0</v>
      </c>
      <c r="M21" s="149">
        <v>0</v>
      </c>
      <c r="N21" s="149">
        <v>93.180479999999989</v>
      </c>
      <c r="O21" s="149">
        <v>150.09339431904638</v>
      </c>
      <c r="P21" s="149">
        <v>506.22018498999165</v>
      </c>
      <c r="Q21" s="149">
        <v>0</v>
      </c>
      <c r="R21" s="149">
        <v>0</v>
      </c>
      <c r="S21" s="149">
        <v>93.180480000000003</v>
      </c>
      <c r="T21" s="149">
        <v>413.03970498999155</v>
      </c>
      <c r="U21" s="149">
        <v>425.64327686375947</v>
      </c>
      <c r="V21" s="149">
        <v>0</v>
      </c>
      <c r="W21" s="149">
        <v>0</v>
      </c>
      <c r="X21" s="149">
        <v>93.180480000000003</v>
      </c>
      <c r="Y21" s="149">
        <v>332.46279726272263</v>
      </c>
      <c r="Z21" s="149">
        <v>360.51880724480566</v>
      </c>
      <c r="AA21" s="149">
        <v>0</v>
      </c>
      <c r="AB21" s="149">
        <v>0</v>
      </c>
      <c r="AC21" s="149">
        <v>93.180479999999974</v>
      </c>
      <c r="AD21" s="149">
        <v>267.3383272448055</v>
      </c>
      <c r="AE21" s="149">
        <v>359.09524421713252</v>
      </c>
      <c r="AF21" s="149">
        <v>0</v>
      </c>
      <c r="AG21" s="149">
        <v>0</v>
      </c>
      <c r="AH21" s="149">
        <v>93.180479999999989</v>
      </c>
      <c r="AI21" s="149">
        <v>265.9147642171327</v>
      </c>
      <c r="AJ21" s="149">
        <v>1894.7513876347357</v>
      </c>
      <c r="AK21" s="149">
        <v>0</v>
      </c>
      <c r="AL21" s="149">
        <v>0</v>
      </c>
      <c r="AM21" s="149">
        <v>465.90239999999994</v>
      </c>
      <c r="AN21" s="149">
        <v>1428.8489880336986</v>
      </c>
    </row>
    <row r="22" spans="1:40">
      <c r="A22" s="150" t="s">
        <v>376</v>
      </c>
      <c r="B22" s="63" t="s">
        <v>377</v>
      </c>
      <c r="C22" s="133" t="s">
        <v>361</v>
      </c>
      <c r="D22" s="154">
        <v>0</v>
      </c>
      <c r="E22" s="154">
        <v>0</v>
      </c>
      <c r="F22" s="151">
        <v>933.56534583118639</v>
      </c>
      <c r="G22" s="151">
        <v>1018.6412769150244</v>
      </c>
      <c r="H22" s="151" t="s">
        <v>651</v>
      </c>
      <c r="I22" s="151">
        <v>1018.6412769150244</v>
      </c>
      <c r="J22" s="151">
        <v>1018.6412769150244</v>
      </c>
      <c r="K22" s="151">
        <v>208.24664203054721</v>
      </c>
      <c r="L22" s="151">
        <v>0</v>
      </c>
      <c r="M22" s="151">
        <v>0</v>
      </c>
      <c r="N22" s="151">
        <v>67.881983711500794</v>
      </c>
      <c r="O22" s="151">
        <v>140.36465831904638</v>
      </c>
      <c r="P22" s="151">
        <v>353.30093043429315</v>
      </c>
      <c r="Q22" s="151">
        <v>0</v>
      </c>
      <c r="R22" s="151">
        <v>0</v>
      </c>
      <c r="S22" s="151">
        <v>71.694960000000009</v>
      </c>
      <c r="T22" s="151">
        <v>281.60597043429311</v>
      </c>
      <c r="U22" s="151">
        <v>72.250942793677908</v>
      </c>
      <c r="V22" s="151">
        <v>0</v>
      </c>
      <c r="W22" s="151">
        <v>0</v>
      </c>
      <c r="X22" s="151">
        <v>0</v>
      </c>
      <c r="Y22" s="151">
        <v>72.250942793677893</v>
      </c>
      <c r="Z22" s="151">
        <v>166.4605104566227</v>
      </c>
      <c r="AA22" s="151">
        <v>0</v>
      </c>
      <c r="AB22" s="151">
        <v>0</v>
      </c>
      <c r="AC22" s="151">
        <v>68.90319599999998</v>
      </c>
      <c r="AD22" s="151">
        <v>97.557314456622663</v>
      </c>
      <c r="AE22" s="151">
        <v>218.38225119988329</v>
      </c>
      <c r="AF22" s="151">
        <v>0</v>
      </c>
      <c r="AG22" s="151">
        <v>0</v>
      </c>
      <c r="AH22" s="151">
        <v>68.903195999999994</v>
      </c>
      <c r="AI22" s="151">
        <v>149.47905519988331</v>
      </c>
      <c r="AJ22" s="151">
        <v>1018.6412769150244</v>
      </c>
      <c r="AK22" s="151">
        <v>0</v>
      </c>
      <c r="AL22" s="151">
        <v>0</v>
      </c>
      <c r="AM22" s="151">
        <v>277.38333571150076</v>
      </c>
      <c r="AN22" s="151">
        <v>741.25794120352339</v>
      </c>
    </row>
    <row r="23" spans="1:40" ht="31.5">
      <c r="A23" s="150" t="s">
        <v>378</v>
      </c>
      <c r="B23" s="63" t="s">
        <v>379</v>
      </c>
      <c r="C23" s="133" t="s">
        <v>361</v>
      </c>
      <c r="D23" s="153">
        <v>0</v>
      </c>
      <c r="E23" s="153">
        <v>0</v>
      </c>
      <c r="F23" s="70">
        <v>314.96797023118631</v>
      </c>
      <c r="G23" s="70">
        <v>324.33811520444215</v>
      </c>
      <c r="H23" s="70" t="s">
        <v>651</v>
      </c>
      <c r="I23" s="70">
        <v>324.33811520444215</v>
      </c>
      <c r="J23" s="70">
        <v>324.33811520444215</v>
      </c>
      <c r="K23" s="70">
        <v>124.57059398254719</v>
      </c>
      <c r="L23" s="70">
        <v>0</v>
      </c>
      <c r="M23" s="70">
        <v>0</v>
      </c>
      <c r="N23" s="70">
        <v>0</v>
      </c>
      <c r="O23" s="70">
        <v>124.57059398254719</v>
      </c>
      <c r="P23" s="70">
        <v>143.80939538151554</v>
      </c>
      <c r="Q23" s="70">
        <v>0</v>
      </c>
      <c r="R23" s="70">
        <v>0</v>
      </c>
      <c r="S23" s="70">
        <v>0</v>
      </c>
      <c r="T23" s="70">
        <v>143.80939538151554</v>
      </c>
      <c r="U23" s="70">
        <v>17.96152503726838</v>
      </c>
      <c r="V23" s="70">
        <v>0</v>
      </c>
      <c r="W23" s="70">
        <v>0</v>
      </c>
      <c r="X23" s="70">
        <v>0</v>
      </c>
      <c r="Y23" s="70">
        <v>17.96152503726838</v>
      </c>
      <c r="Z23" s="70">
        <v>18.644062975915748</v>
      </c>
      <c r="AA23" s="70">
        <v>0</v>
      </c>
      <c r="AB23" s="70">
        <v>0</v>
      </c>
      <c r="AC23" s="70">
        <v>0</v>
      </c>
      <c r="AD23" s="70">
        <v>18.644062975915748</v>
      </c>
      <c r="AE23" s="70">
        <v>19.352537827195199</v>
      </c>
      <c r="AF23" s="70">
        <v>0</v>
      </c>
      <c r="AG23" s="70">
        <v>0</v>
      </c>
      <c r="AH23" s="70">
        <v>0</v>
      </c>
      <c r="AI23" s="70">
        <v>19.352537827195199</v>
      </c>
      <c r="AJ23" s="70">
        <v>324.33811520444203</v>
      </c>
      <c r="AK23" s="70">
        <v>0</v>
      </c>
      <c r="AL23" s="70">
        <v>0</v>
      </c>
      <c r="AM23" s="70">
        <v>0</v>
      </c>
      <c r="AN23" s="70">
        <v>324.33811520444203</v>
      </c>
    </row>
    <row r="24" spans="1:40" ht="47.25">
      <c r="A24" s="150" t="s">
        <v>68</v>
      </c>
      <c r="B24" s="63" t="s">
        <v>380</v>
      </c>
      <c r="C24" s="133" t="s">
        <v>361</v>
      </c>
      <c r="D24" s="153">
        <v>0</v>
      </c>
      <c r="E24" s="153">
        <v>0</v>
      </c>
      <c r="F24" s="70">
        <v>8.6035015600000193</v>
      </c>
      <c r="G24" s="70">
        <v>9.6035605261080352</v>
      </c>
      <c r="H24" s="70" t="s">
        <v>651</v>
      </c>
      <c r="I24" s="70">
        <v>9.6035605261080352</v>
      </c>
      <c r="J24" s="70">
        <v>9.6035605261080352</v>
      </c>
      <c r="K24" s="70">
        <v>1.7826455232320042</v>
      </c>
      <c r="L24" s="70">
        <v>0</v>
      </c>
      <c r="M24" s="70">
        <v>0</v>
      </c>
      <c r="N24" s="70">
        <v>0</v>
      </c>
      <c r="O24" s="70">
        <v>1.7826455232320042</v>
      </c>
      <c r="P24" s="70">
        <v>1.8486034075915878</v>
      </c>
      <c r="Q24" s="70">
        <v>0</v>
      </c>
      <c r="R24" s="70">
        <v>0</v>
      </c>
      <c r="S24" s="70">
        <v>0</v>
      </c>
      <c r="T24" s="70">
        <v>1.8486034075915878</v>
      </c>
      <c r="U24" s="70">
        <v>1.9170017336724765</v>
      </c>
      <c r="V24" s="70">
        <v>0</v>
      </c>
      <c r="W24" s="70">
        <v>0</v>
      </c>
      <c r="X24" s="70">
        <v>0</v>
      </c>
      <c r="Y24" s="70">
        <v>1.9170017336724765</v>
      </c>
      <c r="Z24" s="70">
        <v>1.9898477981892364</v>
      </c>
      <c r="AA24" s="70">
        <v>0</v>
      </c>
      <c r="AB24" s="70">
        <v>0</v>
      </c>
      <c r="AC24" s="70">
        <v>0</v>
      </c>
      <c r="AD24" s="70">
        <v>1.9898477981892364</v>
      </c>
      <c r="AE24" s="70">
        <v>2.0654620634227303</v>
      </c>
      <c r="AF24" s="70">
        <v>0</v>
      </c>
      <c r="AG24" s="70">
        <v>0</v>
      </c>
      <c r="AH24" s="70">
        <v>0</v>
      </c>
      <c r="AI24" s="70">
        <v>2.0654620634227303</v>
      </c>
      <c r="AJ24" s="70">
        <v>9.6035605261080352</v>
      </c>
      <c r="AK24" s="70">
        <v>0</v>
      </c>
      <c r="AL24" s="70">
        <v>0</v>
      </c>
      <c r="AM24" s="70">
        <v>0</v>
      </c>
      <c r="AN24" s="70">
        <v>9.6035605261080352</v>
      </c>
    </row>
    <row r="25" spans="1:40" ht="47.25">
      <c r="A25" s="62" t="s">
        <v>68</v>
      </c>
      <c r="B25" s="63" t="s">
        <v>381</v>
      </c>
      <c r="C25" s="133" t="s">
        <v>382</v>
      </c>
      <c r="D25" s="69">
        <v>2020</v>
      </c>
      <c r="E25" s="69">
        <v>2024</v>
      </c>
      <c r="F25" s="70">
        <v>8.6035015600000193</v>
      </c>
      <c r="G25" s="70">
        <v>9.6035605261080352</v>
      </c>
      <c r="H25" s="71">
        <v>43800</v>
      </c>
      <c r="I25" s="72">
        <v>9.6035605261080352</v>
      </c>
      <c r="J25" s="72">
        <v>9.6035605261080352</v>
      </c>
      <c r="K25" s="72">
        <v>1.7826455232320042</v>
      </c>
      <c r="L25" s="72">
        <v>0</v>
      </c>
      <c r="M25" s="72">
        <v>0</v>
      </c>
      <c r="N25" s="72">
        <v>0</v>
      </c>
      <c r="O25" s="72">
        <v>1.7826455232320042</v>
      </c>
      <c r="P25" s="72">
        <v>1.8486034075915878</v>
      </c>
      <c r="Q25" s="72">
        <v>0</v>
      </c>
      <c r="R25" s="72">
        <v>0</v>
      </c>
      <c r="S25" s="72">
        <v>0</v>
      </c>
      <c r="T25" s="72">
        <v>1.8486034075915878</v>
      </c>
      <c r="U25" s="72">
        <v>1.9170017336724765</v>
      </c>
      <c r="V25" s="72">
        <v>0</v>
      </c>
      <c r="W25" s="72">
        <v>0</v>
      </c>
      <c r="X25" s="72">
        <v>0</v>
      </c>
      <c r="Y25" s="72">
        <v>1.9170017336724765</v>
      </c>
      <c r="Z25" s="72">
        <v>1.9898477981892364</v>
      </c>
      <c r="AA25" s="72">
        <v>0</v>
      </c>
      <c r="AB25" s="72">
        <v>0</v>
      </c>
      <c r="AC25" s="72">
        <v>0</v>
      </c>
      <c r="AD25" s="72">
        <v>1.9898477981892364</v>
      </c>
      <c r="AE25" s="72">
        <v>2.0654620634227303</v>
      </c>
      <c r="AF25" s="72">
        <v>0</v>
      </c>
      <c r="AG25" s="72">
        <v>0</v>
      </c>
      <c r="AH25" s="72">
        <v>0</v>
      </c>
      <c r="AI25" s="72">
        <v>2.0654620634227303</v>
      </c>
      <c r="AJ25" s="72">
        <v>9.6035605261080352</v>
      </c>
      <c r="AK25" s="72">
        <v>0</v>
      </c>
      <c r="AL25" s="72">
        <v>0</v>
      </c>
      <c r="AM25" s="72">
        <v>0</v>
      </c>
      <c r="AN25" s="72">
        <v>9.6035605261080352</v>
      </c>
    </row>
    <row r="26" spans="1:40" ht="47.25">
      <c r="A26" s="150" t="s">
        <v>383</v>
      </c>
      <c r="B26" s="63" t="s">
        <v>384</v>
      </c>
      <c r="C26" s="133" t="s">
        <v>361</v>
      </c>
      <c r="D26" s="153">
        <v>0</v>
      </c>
      <c r="E26" s="153">
        <v>0</v>
      </c>
      <c r="F26" s="70">
        <v>72.007801999999799</v>
      </c>
      <c r="G26" s="70">
        <v>80.37788800714759</v>
      </c>
      <c r="H26" s="70" t="s">
        <v>651</v>
      </c>
      <c r="I26" s="70">
        <v>80.37788800714759</v>
      </c>
      <c r="J26" s="70">
        <v>80.37788800714759</v>
      </c>
      <c r="K26" s="70">
        <v>14.920016574399956</v>
      </c>
      <c r="L26" s="70">
        <v>0</v>
      </c>
      <c r="M26" s="70">
        <v>0</v>
      </c>
      <c r="N26" s="70">
        <v>0</v>
      </c>
      <c r="O26" s="70">
        <v>14.920016574399956</v>
      </c>
      <c r="P26" s="70">
        <v>15.472057187652752</v>
      </c>
      <c r="Q26" s="70">
        <v>0</v>
      </c>
      <c r="R26" s="70">
        <v>0</v>
      </c>
      <c r="S26" s="70">
        <v>0</v>
      </c>
      <c r="T26" s="70">
        <v>15.472057187652752</v>
      </c>
      <c r="U26" s="70">
        <v>16.044523303595902</v>
      </c>
      <c r="V26" s="70">
        <v>0</v>
      </c>
      <c r="W26" s="70">
        <v>0</v>
      </c>
      <c r="X26" s="70">
        <v>0</v>
      </c>
      <c r="Y26" s="70">
        <v>16.044523303595902</v>
      </c>
      <c r="Z26" s="70">
        <v>16.654215177726513</v>
      </c>
      <c r="AA26" s="70">
        <v>0</v>
      </c>
      <c r="AB26" s="70">
        <v>0</v>
      </c>
      <c r="AC26" s="70">
        <v>0</v>
      </c>
      <c r="AD26" s="70">
        <v>16.654215177726513</v>
      </c>
      <c r="AE26" s="70">
        <v>17.287075763772467</v>
      </c>
      <c r="AF26" s="70">
        <v>0</v>
      </c>
      <c r="AG26" s="70">
        <v>0</v>
      </c>
      <c r="AH26" s="70">
        <v>0</v>
      </c>
      <c r="AI26" s="70">
        <v>17.287075763772467</v>
      </c>
      <c r="AJ26" s="70">
        <v>80.37788800714759</v>
      </c>
      <c r="AK26" s="70">
        <v>0</v>
      </c>
      <c r="AL26" s="70">
        <v>0</v>
      </c>
      <c r="AM26" s="70">
        <v>0</v>
      </c>
      <c r="AN26" s="70">
        <v>80.37788800714759</v>
      </c>
    </row>
    <row r="27" spans="1:40" ht="47.25">
      <c r="A27" s="62" t="s">
        <v>383</v>
      </c>
      <c r="B27" s="63" t="s">
        <v>385</v>
      </c>
      <c r="C27" s="133" t="s">
        <v>386</v>
      </c>
      <c r="D27" s="69">
        <v>2020</v>
      </c>
      <c r="E27" s="69">
        <v>2024</v>
      </c>
      <c r="F27" s="70">
        <v>72.007801999999799</v>
      </c>
      <c r="G27" s="70">
        <v>80.37788800714759</v>
      </c>
      <c r="H27" s="71">
        <v>43800</v>
      </c>
      <c r="I27" s="72">
        <v>80.37788800714759</v>
      </c>
      <c r="J27" s="72">
        <v>80.37788800714759</v>
      </c>
      <c r="K27" s="72">
        <v>14.920016574399956</v>
      </c>
      <c r="L27" s="72">
        <v>0</v>
      </c>
      <c r="M27" s="72">
        <v>0</v>
      </c>
      <c r="N27" s="72">
        <v>0</v>
      </c>
      <c r="O27" s="72">
        <v>14.920016574399956</v>
      </c>
      <c r="P27" s="72">
        <v>15.472057187652752</v>
      </c>
      <c r="Q27" s="72">
        <v>0</v>
      </c>
      <c r="R27" s="72">
        <v>0</v>
      </c>
      <c r="S27" s="72">
        <v>0</v>
      </c>
      <c r="T27" s="72">
        <v>15.472057187652752</v>
      </c>
      <c r="U27" s="72">
        <v>16.044523303595902</v>
      </c>
      <c r="V27" s="72">
        <v>0</v>
      </c>
      <c r="W27" s="72">
        <v>0</v>
      </c>
      <c r="X27" s="72">
        <v>0</v>
      </c>
      <c r="Y27" s="72">
        <v>16.044523303595902</v>
      </c>
      <c r="Z27" s="72">
        <v>16.654215177726513</v>
      </c>
      <c r="AA27" s="72">
        <v>0</v>
      </c>
      <c r="AB27" s="72">
        <v>0</v>
      </c>
      <c r="AC27" s="72">
        <v>0</v>
      </c>
      <c r="AD27" s="72">
        <v>16.654215177726513</v>
      </c>
      <c r="AE27" s="72">
        <v>17.287075763772467</v>
      </c>
      <c r="AF27" s="72">
        <v>0</v>
      </c>
      <c r="AG27" s="72">
        <v>0</v>
      </c>
      <c r="AH27" s="72">
        <v>0</v>
      </c>
      <c r="AI27" s="72">
        <v>17.287075763772467</v>
      </c>
      <c r="AJ27" s="72">
        <v>80.37788800714759</v>
      </c>
      <c r="AK27" s="72">
        <v>0</v>
      </c>
      <c r="AL27" s="72">
        <v>0</v>
      </c>
      <c r="AM27" s="72">
        <v>0</v>
      </c>
      <c r="AN27" s="72">
        <v>80.37788800714759</v>
      </c>
    </row>
    <row r="28" spans="1:40" ht="31.5">
      <c r="A28" s="150" t="s">
        <v>387</v>
      </c>
      <c r="B28" s="63" t="s">
        <v>388</v>
      </c>
      <c r="C28" s="133" t="s">
        <v>361</v>
      </c>
      <c r="D28" s="153">
        <v>0</v>
      </c>
      <c r="E28" s="153">
        <v>0</v>
      </c>
      <c r="F28" s="70">
        <v>234.3566666711865</v>
      </c>
      <c r="G28" s="70">
        <v>234.3566666711865</v>
      </c>
      <c r="H28" s="70" t="s">
        <v>651</v>
      </c>
      <c r="I28" s="70">
        <v>234.3566666711865</v>
      </c>
      <c r="J28" s="70">
        <v>234.3566666711865</v>
      </c>
      <c r="K28" s="70">
        <v>107.86793188491524</v>
      </c>
      <c r="L28" s="70">
        <v>0</v>
      </c>
      <c r="M28" s="70">
        <v>0</v>
      </c>
      <c r="N28" s="70">
        <v>0</v>
      </c>
      <c r="O28" s="70">
        <v>107.86793188491524</v>
      </c>
      <c r="P28" s="70">
        <v>126.48873478627119</v>
      </c>
      <c r="Q28" s="70">
        <v>0</v>
      </c>
      <c r="R28" s="70">
        <v>0</v>
      </c>
      <c r="S28" s="70">
        <v>0</v>
      </c>
      <c r="T28" s="70">
        <v>126.48873478627119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234.35666667118642</v>
      </c>
      <c r="AK28" s="70">
        <v>0</v>
      </c>
      <c r="AL28" s="70">
        <v>0</v>
      </c>
      <c r="AM28" s="70">
        <v>0</v>
      </c>
      <c r="AN28" s="70">
        <v>234.35666667118642</v>
      </c>
    </row>
    <row r="29" spans="1:40" ht="47.25">
      <c r="A29" s="97" t="s">
        <v>549</v>
      </c>
      <c r="B29" s="63" t="s">
        <v>393</v>
      </c>
      <c r="C29" s="133" t="s">
        <v>394</v>
      </c>
      <c r="D29" s="69">
        <v>2018</v>
      </c>
      <c r="E29" s="69">
        <v>2021</v>
      </c>
      <c r="F29" s="72">
        <v>12.220617019999999</v>
      </c>
      <c r="G29" s="72">
        <v>12.220617019999999</v>
      </c>
      <c r="H29" s="71">
        <v>43497</v>
      </c>
      <c r="I29" s="72">
        <v>12.220617019999999</v>
      </c>
      <c r="J29" s="72">
        <v>12.220617019999999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12.220617019999999</v>
      </c>
      <c r="Q29" s="72">
        <v>0</v>
      </c>
      <c r="R29" s="72">
        <v>0</v>
      </c>
      <c r="S29" s="72">
        <v>0</v>
      </c>
      <c r="T29" s="72">
        <v>12.220617019999999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2">
        <v>0</v>
      </c>
      <c r="AA29" s="72">
        <v>0</v>
      </c>
      <c r="AB29" s="72">
        <v>0</v>
      </c>
      <c r="AC29" s="72">
        <v>0</v>
      </c>
      <c r="AD29" s="72">
        <v>0</v>
      </c>
      <c r="AE29" s="72">
        <v>0</v>
      </c>
      <c r="AF29" s="72">
        <v>0</v>
      </c>
      <c r="AG29" s="72">
        <v>0</v>
      </c>
      <c r="AH29" s="72">
        <v>0</v>
      </c>
      <c r="AI29" s="72">
        <v>0</v>
      </c>
      <c r="AJ29" s="72">
        <v>12.220617019999999</v>
      </c>
      <c r="AK29" s="72">
        <v>0</v>
      </c>
      <c r="AL29" s="72">
        <v>0</v>
      </c>
      <c r="AM29" s="72">
        <v>0</v>
      </c>
      <c r="AN29" s="72">
        <v>12.220617019999999</v>
      </c>
    </row>
    <row r="30" spans="1:40" ht="47.25">
      <c r="A30" s="97" t="s">
        <v>550</v>
      </c>
      <c r="B30" s="63" t="s">
        <v>551</v>
      </c>
      <c r="C30" s="133" t="s">
        <v>397</v>
      </c>
      <c r="D30" s="69">
        <v>2020</v>
      </c>
      <c r="E30" s="69">
        <v>2020</v>
      </c>
      <c r="F30" s="99">
        <v>7.8235005300000005</v>
      </c>
      <c r="G30" s="72">
        <v>7.8235005300000005</v>
      </c>
      <c r="H30" s="71">
        <v>43466</v>
      </c>
      <c r="I30" s="72">
        <v>7.8235005300000005</v>
      </c>
      <c r="J30" s="72">
        <v>7.8235005300000005</v>
      </c>
      <c r="K30" s="72">
        <v>7.8235005300000005</v>
      </c>
      <c r="L30" s="72">
        <v>0</v>
      </c>
      <c r="M30" s="72">
        <v>0</v>
      </c>
      <c r="N30" s="72">
        <v>0</v>
      </c>
      <c r="O30" s="72">
        <v>7.8235005300000005</v>
      </c>
      <c r="P30" s="72">
        <v>0</v>
      </c>
      <c r="Q30" s="72">
        <v>0</v>
      </c>
      <c r="R30" s="72">
        <v>0</v>
      </c>
      <c r="S30" s="72">
        <v>0</v>
      </c>
      <c r="T30" s="72"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2">
        <v>0</v>
      </c>
      <c r="AA30" s="72"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2">
        <v>0</v>
      </c>
      <c r="AH30" s="72">
        <v>0</v>
      </c>
      <c r="AI30" s="72">
        <v>0</v>
      </c>
      <c r="AJ30" s="72">
        <v>7.8235005300000005</v>
      </c>
      <c r="AK30" s="72">
        <v>0</v>
      </c>
      <c r="AL30" s="72">
        <v>0</v>
      </c>
      <c r="AM30" s="72">
        <v>0</v>
      </c>
      <c r="AN30" s="72">
        <v>7.8235005300000005</v>
      </c>
    </row>
    <row r="31" spans="1:40" ht="63">
      <c r="A31" s="97" t="s">
        <v>552</v>
      </c>
      <c r="B31" s="63" t="s">
        <v>553</v>
      </c>
      <c r="C31" s="133" t="s">
        <v>398</v>
      </c>
      <c r="D31" s="69">
        <v>2019</v>
      </c>
      <c r="E31" s="69">
        <v>2020</v>
      </c>
      <c r="F31" s="99">
        <v>4.1589999999999998</v>
      </c>
      <c r="G31" s="72">
        <v>4.1589999999999998</v>
      </c>
      <c r="H31" s="71">
        <v>43344</v>
      </c>
      <c r="I31" s="72">
        <v>4.1589999999999998</v>
      </c>
      <c r="J31" s="72">
        <v>4.1589999999999998</v>
      </c>
      <c r="K31" s="72">
        <v>4.1589999999999998</v>
      </c>
      <c r="L31" s="72">
        <v>0</v>
      </c>
      <c r="M31" s="72">
        <v>0</v>
      </c>
      <c r="N31" s="72">
        <v>0</v>
      </c>
      <c r="O31" s="72">
        <v>4.1589999999999998</v>
      </c>
      <c r="P31" s="72">
        <v>0</v>
      </c>
      <c r="Q31" s="72">
        <v>0</v>
      </c>
      <c r="R31" s="72">
        <v>0</v>
      </c>
      <c r="S31" s="72">
        <v>0</v>
      </c>
      <c r="T31" s="72"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2">
        <v>0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>
        <v>0</v>
      </c>
      <c r="AJ31" s="72">
        <v>4.1589999999999998</v>
      </c>
      <c r="AK31" s="72">
        <v>0</v>
      </c>
      <c r="AL31" s="72">
        <v>0</v>
      </c>
      <c r="AM31" s="72">
        <v>0</v>
      </c>
      <c r="AN31" s="72">
        <v>4.1589999999999998</v>
      </c>
    </row>
    <row r="32" spans="1:40" ht="47.25">
      <c r="A32" s="97" t="s">
        <v>554</v>
      </c>
      <c r="B32" s="63" t="s">
        <v>555</v>
      </c>
      <c r="C32" s="133" t="s">
        <v>400</v>
      </c>
      <c r="D32" s="69">
        <v>2020</v>
      </c>
      <c r="E32" s="69">
        <v>2021</v>
      </c>
      <c r="F32" s="99">
        <v>0.18867530999999998</v>
      </c>
      <c r="G32" s="72">
        <v>0.18867530999999998</v>
      </c>
      <c r="H32" s="71">
        <v>43508</v>
      </c>
      <c r="I32" s="72">
        <v>0.18867530999999998</v>
      </c>
      <c r="J32" s="72">
        <v>0.18867530999999998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0.18867530999999998</v>
      </c>
      <c r="Q32" s="72">
        <v>0</v>
      </c>
      <c r="R32" s="72">
        <v>0</v>
      </c>
      <c r="S32" s="72">
        <v>0</v>
      </c>
      <c r="T32" s="72">
        <v>0.18867530999999998</v>
      </c>
      <c r="U32" s="72">
        <v>0</v>
      </c>
      <c r="V32" s="72">
        <v>0</v>
      </c>
      <c r="W32" s="72">
        <v>0</v>
      </c>
      <c r="X32" s="72">
        <v>0</v>
      </c>
      <c r="Y32" s="72">
        <v>0</v>
      </c>
      <c r="Z32" s="72">
        <v>0</v>
      </c>
      <c r="AA32" s="72">
        <v>0</v>
      </c>
      <c r="AB32" s="72">
        <v>0</v>
      </c>
      <c r="AC32" s="72">
        <v>0</v>
      </c>
      <c r="AD32" s="72">
        <v>0</v>
      </c>
      <c r="AE32" s="72">
        <v>0</v>
      </c>
      <c r="AF32" s="72">
        <v>0</v>
      </c>
      <c r="AG32" s="72">
        <v>0</v>
      </c>
      <c r="AH32" s="72">
        <v>0</v>
      </c>
      <c r="AI32" s="72">
        <v>0</v>
      </c>
      <c r="AJ32" s="72">
        <v>0.18867530999999998</v>
      </c>
      <c r="AK32" s="72">
        <v>0</v>
      </c>
      <c r="AL32" s="72">
        <v>0</v>
      </c>
      <c r="AM32" s="72">
        <v>0</v>
      </c>
      <c r="AN32" s="72">
        <v>0.18867530999999998</v>
      </c>
    </row>
    <row r="33" spans="1:40" ht="63">
      <c r="A33" s="97" t="s">
        <v>556</v>
      </c>
      <c r="B33" s="63" t="s">
        <v>389</v>
      </c>
      <c r="C33" s="133" t="s">
        <v>390</v>
      </c>
      <c r="D33" s="69">
        <v>2020</v>
      </c>
      <c r="E33" s="69">
        <v>2021</v>
      </c>
      <c r="F33" s="99">
        <v>0.871</v>
      </c>
      <c r="G33" s="72">
        <v>0.871</v>
      </c>
      <c r="H33" s="71">
        <v>43410</v>
      </c>
      <c r="I33" s="72">
        <v>0.871</v>
      </c>
      <c r="J33" s="72">
        <v>0.871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0.871</v>
      </c>
      <c r="Q33" s="72">
        <v>0</v>
      </c>
      <c r="R33" s="72">
        <v>0</v>
      </c>
      <c r="S33" s="72">
        <v>0</v>
      </c>
      <c r="T33" s="72">
        <v>0.871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2">
        <v>0</v>
      </c>
      <c r="AA33" s="72"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2">
        <v>0</v>
      </c>
      <c r="AH33" s="72">
        <v>0</v>
      </c>
      <c r="AI33" s="72">
        <v>0</v>
      </c>
      <c r="AJ33" s="72">
        <v>0.871</v>
      </c>
      <c r="AK33" s="72">
        <v>0</v>
      </c>
      <c r="AL33" s="72">
        <v>0</v>
      </c>
      <c r="AM33" s="72">
        <v>0</v>
      </c>
      <c r="AN33" s="72">
        <v>0.871</v>
      </c>
    </row>
    <row r="34" spans="1:40" ht="47.25">
      <c r="A34" s="97" t="s">
        <v>557</v>
      </c>
      <c r="B34" s="63" t="s">
        <v>391</v>
      </c>
      <c r="C34" s="133" t="s">
        <v>392</v>
      </c>
      <c r="D34" s="69">
        <v>2020</v>
      </c>
      <c r="E34" s="69">
        <v>2020</v>
      </c>
      <c r="F34" s="99">
        <v>5.1029999999999998</v>
      </c>
      <c r="G34" s="72">
        <v>5.1029999999999998</v>
      </c>
      <c r="H34" s="71">
        <v>43503</v>
      </c>
      <c r="I34" s="72">
        <v>5.1029999999999998</v>
      </c>
      <c r="J34" s="72">
        <v>5.1029999999999998</v>
      </c>
      <c r="K34" s="72">
        <v>5.1029999999999998</v>
      </c>
      <c r="L34" s="72">
        <v>0</v>
      </c>
      <c r="M34" s="72">
        <v>0</v>
      </c>
      <c r="N34" s="72">
        <v>0</v>
      </c>
      <c r="O34" s="72">
        <v>5.1029999999999998</v>
      </c>
      <c r="P34" s="72">
        <v>0</v>
      </c>
      <c r="Q34" s="72">
        <v>0</v>
      </c>
      <c r="R34" s="72">
        <v>0</v>
      </c>
      <c r="S34" s="72">
        <v>0</v>
      </c>
      <c r="T34" s="72"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2">
        <v>0</v>
      </c>
      <c r="AA34" s="72"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2">
        <v>0</v>
      </c>
      <c r="AH34" s="72">
        <v>0</v>
      </c>
      <c r="AI34" s="72">
        <v>0</v>
      </c>
      <c r="AJ34" s="72">
        <v>5.1029999999999998</v>
      </c>
      <c r="AK34" s="72">
        <v>0</v>
      </c>
      <c r="AL34" s="72">
        <v>0</v>
      </c>
      <c r="AM34" s="72">
        <v>0</v>
      </c>
      <c r="AN34" s="72">
        <v>5.1029999999999998</v>
      </c>
    </row>
    <row r="35" spans="1:40" ht="47.25">
      <c r="A35" s="97" t="s">
        <v>558</v>
      </c>
      <c r="B35" s="63" t="s">
        <v>395</v>
      </c>
      <c r="C35" s="133" t="s">
        <v>396</v>
      </c>
      <c r="D35" s="69">
        <v>2020</v>
      </c>
      <c r="E35" s="69">
        <v>2020</v>
      </c>
      <c r="F35" s="99">
        <v>12.254</v>
      </c>
      <c r="G35" s="72">
        <v>12.254</v>
      </c>
      <c r="H35" s="71">
        <v>43497</v>
      </c>
      <c r="I35" s="72">
        <v>12.254</v>
      </c>
      <c r="J35" s="72">
        <v>12.254</v>
      </c>
      <c r="K35" s="72">
        <v>12.254</v>
      </c>
      <c r="L35" s="72">
        <v>0</v>
      </c>
      <c r="M35" s="72">
        <v>0</v>
      </c>
      <c r="N35" s="72">
        <v>0</v>
      </c>
      <c r="O35" s="72">
        <v>12.254</v>
      </c>
      <c r="P35" s="72">
        <v>0</v>
      </c>
      <c r="Q35" s="72">
        <v>0</v>
      </c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2">
        <v>0</v>
      </c>
      <c r="AA35" s="72"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2">
        <v>0</v>
      </c>
      <c r="AH35" s="72">
        <v>0</v>
      </c>
      <c r="AI35" s="72">
        <v>0</v>
      </c>
      <c r="AJ35" s="72">
        <v>12.254</v>
      </c>
      <c r="AK35" s="72">
        <v>0</v>
      </c>
      <c r="AL35" s="72">
        <v>0</v>
      </c>
      <c r="AM35" s="72">
        <v>0</v>
      </c>
      <c r="AN35" s="72">
        <v>12.254</v>
      </c>
    </row>
    <row r="36" spans="1:40" ht="94.5">
      <c r="A36" s="97" t="s">
        <v>559</v>
      </c>
      <c r="B36" s="64" t="s">
        <v>560</v>
      </c>
      <c r="C36" s="133" t="s">
        <v>561</v>
      </c>
      <c r="D36" s="91" t="s">
        <v>651</v>
      </c>
      <c r="E36" s="69">
        <v>2020</v>
      </c>
      <c r="F36" s="72">
        <v>3.2059619084745767</v>
      </c>
      <c r="G36" s="72">
        <v>3.2059619084745767</v>
      </c>
      <c r="H36" s="71">
        <v>42816</v>
      </c>
      <c r="I36" s="72">
        <v>3.2059619084745767</v>
      </c>
      <c r="J36" s="72">
        <v>3.2059619084745767</v>
      </c>
      <c r="K36" s="72">
        <v>3.2059619084745767</v>
      </c>
      <c r="L36" s="72">
        <v>0</v>
      </c>
      <c r="M36" s="72">
        <v>0</v>
      </c>
      <c r="N36" s="72">
        <v>0</v>
      </c>
      <c r="O36" s="72">
        <v>3.2059619084745767</v>
      </c>
      <c r="P36" s="72">
        <v>0</v>
      </c>
      <c r="Q36" s="72">
        <v>0</v>
      </c>
      <c r="R36" s="72">
        <v>0</v>
      </c>
      <c r="S36" s="72">
        <v>0</v>
      </c>
      <c r="T36" s="72">
        <v>0</v>
      </c>
      <c r="U36" s="72">
        <v>0</v>
      </c>
      <c r="V36" s="72">
        <v>0</v>
      </c>
      <c r="W36" s="72">
        <v>0</v>
      </c>
      <c r="X36" s="72">
        <v>0</v>
      </c>
      <c r="Y36" s="72">
        <v>0</v>
      </c>
      <c r="Z36" s="72">
        <v>0</v>
      </c>
      <c r="AA36" s="72">
        <v>0</v>
      </c>
      <c r="AB36" s="72">
        <v>0</v>
      </c>
      <c r="AC36" s="72">
        <v>0</v>
      </c>
      <c r="AD36" s="72">
        <v>0</v>
      </c>
      <c r="AE36" s="72">
        <v>0</v>
      </c>
      <c r="AF36" s="72">
        <v>0</v>
      </c>
      <c r="AG36" s="72">
        <v>0</v>
      </c>
      <c r="AH36" s="72">
        <v>0</v>
      </c>
      <c r="AI36" s="72">
        <v>0</v>
      </c>
      <c r="AJ36" s="72">
        <v>3.2059619084745767</v>
      </c>
      <c r="AK36" s="72">
        <v>0</v>
      </c>
      <c r="AL36" s="72">
        <v>0</v>
      </c>
      <c r="AM36" s="72">
        <v>0</v>
      </c>
      <c r="AN36" s="72">
        <v>3.2059619084745767</v>
      </c>
    </row>
    <row r="37" spans="1:40" ht="94.5">
      <c r="A37" s="97" t="s">
        <v>562</v>
      </c>
      <c r="B37" s="64" t="s">
        <v>563</v>
      </c>
      <c r="C37" s="133" t="s">
        <v>564</v>
      </c>
      <c r="D37" s="91" t="s">
        <v>651</v>
      </c>
      <c r="E37" s="69">
        <v>2020</v>
      </c>
      <c r="F37" s="72">
        <v>8.248879515254238</v>
      </c>
      <c r="G37" s="72">
        <v>8.248879515254238</v>
      </c>
      <c r="H37" s="71">
        <v>43199</v>
      </c>
      <c r="I37" s="72">
        <v>8.248879515254238</v>
      </c>
      <c r="J37" s="72">
        <v>8.248879515254238</v>
      </c>
      <c r="K37" s="72">
        <v>8.248879515254238</v>
      </c>
      <c r="L37" s="72">
        <v>0</v>
      </c>
      <c r="M37" s="72">
        <v>0</v>
      </c>
      <c r="N37" s="72">
        <v>0</v>
      </c>
      <c r="O37" s="72">
        <v>8.248879515254238</v>
      </c>
      <c r="P37" s="72">
        <v>0</v>
      </c>
      <c r="Q37" s="72">
        <v>0</v>
      </c>
      <c r="R37" s="72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72">
        <v>0</v>
      </c>
      <c r="AB37" s="72">
        <v>0</v>
      </c>
      <c r="AC37" s="72">
        <v>0</v>
      </c>
      <c r="AD37" s="72">
        <v>0</v>
      </c>
      <c r="AE37" s="72">
        <v>0</v>
      </c>
      <c r="AF37" s="72">
        <v>0</v>
      </c>
      <c r="AG37" s="72">
        <v>0</v>
      </c>
      <c r="AH37" s="72">
        <v>0</v>
      </c>
      <c r="AI37" s="72">
        <v>0</v>
      </c>
      <c r="AJ37" s="72">
        <v>8.248879515254238</v>
      </c>
      <c r="AK37" s="72">
        <v>0</v>
      </c>
      <c r="AL37" s="72">
        <v>0</v>
      </c>
      <c r="AM37" s="72">
        <v>0</v>
      </c>
      <c r="AN37" s="72">
        <v>8.248879515254238</v>
      </c>
    </row>
    <row r="38" spans="1:40" ht="63">
      <c r="A38" s="97" t="s">
        <v>565</v>
      </c>
      <c r="B38" s="64" t="s">
        <v>566</v>
      </c>
      <c r="C38" s="133" t="s">
        <v>567</v>
      </c>
      <c r="D38" s="91" t="s">
        <v>651</v>
      </c>
      <c r="E38" s="69">
        <v>2021</v>
      </c>
      <c r="F38" s="72">
        <v>19.552448170000002</v>
      </c>
      <c r="G38" s="72">
        <v>19.552448170000002</v>
      </c>
      <c r="H38" s="71">
        <v>43578</v>
      </c>
      <c r="I38" s="72">
        <v>19.552448170000002</v>
      </c>
      <c r="J38" s="72">
        <v>19.552448170000002</v>
      </c>
      <c r="K38" s="72">
        <v>0</v>
      </c>
      <c r="L38" s="72">
        <v>0</v>
      </c>
      <c r="M38" s="72">
        <v>0</v>
      </c>
      <c r="N38" s="72">
        <v>0</v>
      </c>
      <c r="O38" s="72">
        <v>0</v>
      </c>
      <c r="P38" s="72">
        <v>19.552448170000002</v>
      </c>
      <c r="Q38" s="72">
        <v>0</v>
      </c>
      <c r="R38" s="72">
        <v>0</v>
      </c>
      <c r="S38" s="72">
        <v>0</v>
      </c>
      <c r="T38" s="72">
        <v>19.552448170000002</v>
      </c>
      <c r="U38" s="72">
        <v>0</v>
      </c>
      <c r="V38" s="72">
        <v>0</v>
      </c>
      <c r="W38" s="72">
        <v>0</v>
      </c>
      <c r="X38" s="72">
        <v>0</v>
      </c>
      <c r="Y38" s="72">
        <v>0</v>
      </c>
      <c r="Z38" s="72">
        <v>0</v>
      </c>
      <c r="AA38" s="72"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2">
        <v>0</v>
      </c>
      <c r="AH38" s="72">
        <v>0</v>
      </c>
      <c r="AI38" s="72">
        <v>0</v>
      </c>
      <c r="AJ38" s="72">
        <v>19.552448170000002</v>
      </c>
      <c r="AK38" s="72">
        <v>0</v>
      </c>
      <c r="AL38" s="72">
        <v>0</v>
      </c>
      <c r="AM38" s="72">
        <v>0</v>
      </c>
      <c r="AN38" s="72">
        <v>19.552448170000002</v>
      </c>
    </row>
    <row r="39" spans="1:40" ht="63">
      <c r="A39" s="97" t="s">
        <v>568</v>
      </c>
      <c r="B39" s="64" t="s">
        <v>569</v>
      </c>
      <c r="C39" s="133" t="s">
        <v>570</v>
      </c>
      <c r="D39" s="91" t="s">
        <v>651</v>
      </c>
      <c r="E39" s="69">
        <v>2020</v>
      </c>
      <c r="F39" s="72">
        <v>9.0079277796610189</v>
      </c>
      <c r="G39" s="72">
        <v>9.0079277796610189</v>
      </c>
      <c r="H39" s="71">
        <v>43284</v>
      </c>
      <c r="I39" s="72">
        <v>9.0079277796610189</v>
      </c>
      <c r="J39" s="72">
        <v>9.0079277796610189</v>
      </c>
      <c r="K39" s="72">
        <v>9.0079277796610189</v>
      </c>
      <c r="L39" s="72">
        <v>0</v>
      </c>
      <c r="M39" s="72">
        <v>0</v>
      </c>
      <c r="N39" s="72">
        <v>0</v>
      </c>
      <c r="O39" s="72">
        <v>9.0079277796610189</v>
      </c>
      <c r="P39" s="72">
        <v>0</v>
      </c>
      <c r="Q39" s="72">
        <v>0</v>
      </c>
      <c r="R39" s="72">
        <v>0</v>
      </c>
      <c r="S39" s="72">
        <v>0</v>
      </c>
      <c r="T39" s="72"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2">
        <v>0</v>
      </c>
      <c r="AA39" s="72"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2">
        <v>0</v>
      </c>
      <c r="AH39" s="72">
        <v>0</v>
      </c>
      <c r="AI39" s="72">
        <v>0</v>
      </c>
      <c r="AJ39" s="72">
        <v>9.0079277796610189</v>
      </c>
      <c r="AK39" s="72">
        <v>0</v>
      </c>
      <c r="AL39" s="72">
        <v>0</v>
      </c>
      <c r="AM39" s="72">
        <v>0</v>
      </c>
      <c r="AN39" s="72">
        <v>9.0079277796610189</v>
      </c>
    </row>
    <row r="40" spans="1:40" ht="63">
      <c r="A40" s="97" t="s">
        <v>571</v>
      </c>
      <c r="B40" s="64" t="s">
        <v>572</v>
      </c>
      <c r="C40" s="133" t="s">
        <v>573</v>
      </c>
      <c r="D40" s="91" t="s">
        <v>651</v>
      </c>
      <c r="E40" s="69">
        <v>2020</v>
      </c>
      <c r="F40" s="72">
        <v>7.0310021389830499</v>
      </c>
      <c r="G40" s="72">
        <v>7.0310021389830499</v>
      </c>
      <c r="H40" s="71">
        <v>43546</v>
      </c>
      <c r="I40" s="72">
        <v>7.0310021389830499</v>
      </c>
      <c r="J40" s="72">
        <v>7.0310021389830499</v>
      </c>
      <c r="K40" s="72">
        <v>7.0310021389830499</v>
      </c>
      <c r="L40" s="72">
        <v>0</v>
      </c>
      <c r="M40" s="72">
        <v>0</v>
      </c>
      <c r="N40" s="72">
        <v>0</v>
      </c>
      <c r="O40" s="72">
        <v>7.0310021389830499</v>
      </c>
      <c r="P40" s="72">
        <v>0</v>
      </c>
      <c r="Q40" s="72">
        <v>0</v>
      </c>
      <c r="R40" s="72">
        <v>0</v>
      </c>
      <c r="S40" s="72">
        <v>0</v>
      </c>
      <c r="T40" s="72">
        <v>0</v>
      </c>
      <c r="U40" s="72">
        <v>0</v>
      </c>
      <c r="V40" s="72">
        <v>0</v>
      </c>
      <c r="W40" s="72">
        <v>0</v>
      </c>
      <c r="X40" s="72">
        <v>0</v>
      </c>
      <c r="Y40" s="72">
        <v>0</v>
      </c>
      <c r="Z40" s="72">
        <v>0</v>
      </c>
      <c r="AA40" s="72">
        <v>0</v>
      </c>
      <c r="AB40" s="72">
        <v>0</v>
      </c>
      <c r="AC40" s="72">
        <v>0</v>
      </c>
      <c r="AD40" s="72">
        <v>0</v>
      </c>
      <c r="AE40" s="72">
        <v>0</v>
      </c>
      <c r="AF40" s="72">
        <v>0</v>
      </c>
      <c r="AG40" s="72">
        <v>0</v>
      </c>
      <c r="AH40" s="72">
        <v>0</v>
      </c>
      <c r="AI40" s="72">
        <v>0</v>
      </c>
      <c r="AJ40" s="72">
        <v>7.0310021389830499</v>
      </c>
      <c r="AK40" s="72">
        <v>0</v>
      </c>
      <c r="AL40" s="72">
        <v>0</v>
      </c>
      <c r="AM40" s="72">
        <v>0</v>
      </c>
      <c r="AN40" s="72">
        <v>7.0310021389830499</v>
      </c>
    </row>
    <row r="41" spans="1:40" ht="63">
      <c r="A41" s="97" t="s">
        <v>574</v>
      </c>
      <c r="B41" s="64" t="s">
        <v>575</v>
      </c>
      <c r="C41" s="133" t="s">
        <v>576</v>
      </c>
      <c r="D41" s="91" t="s">
        <v>651</v>
      </c>
      <c r="E41" s="69">
        <v>2020</v>
      </c>
      <c r="F41" s="72">
        <v>4.0419050949152542</v>
      </c>
      <c r="G41" s="72">
        <v>4.0419050949152542</v>
      </c>
      <c r="H41" s="71">
        <v>43327</v>
      </c>
      <c r="I41" s="72">
        <v>4.0419050949152542</v>
      </c>
      <c r="J41" s="72">
        <v>4.0419050949152542</v>
      </c>
      <c r="K41" s="72">
        <v>4.0419050949152542</v>
      </c>
      <c r="L41" s="72">
        <v>0</v>
      </c>
      <c r="M41" s="72">
        <v>0</v>
      </c>
      <c r="N41" s="72">
        <v>0</v>
      </c>
      <c r="O41" s="72">
        <v>4.0419050949152542</v>
      </c>
      <c r="P41" s="72">
        <v>0</v>
      </c>
      <c r="Q41" s="72">
        <v>0</v>
      </c>
      <c r="R41" s="72">
        <v>0</v>
      </c>
      <c r="S41" s="72">
        <v>0</v>
      </c>
      <c r="T41" s="72"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2">
        <v>0</v>
      </c>
      <c r="AA41" s="72"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2">
        <v>0</v>
      </c>
      <c r="AH41" s="72">
        <v>0</v>
      </c>
      <c r="AI41" s="72">
        <v>0</v>
      </c>
      <c r="AJ41" s="72">
        <v>4.0419050949152542</v>
      </c>
      <c r="AK41" s="72">
        <v>0</v>
      </c>
      <c r="AL41" s="72">
        <v>0</v>
      </c>
      <c r="AM41" s="72">
        <v>0</v>
      </c>
      <c r="AN41" s="72">
        <v>4.0419050949152542</v>
      </c>
    </row>
    <row r="42" spans="1:40" ht="47.25">
      <c r="A42" s="97" t="s">
        <v>577</v>
      </c>
      <c r="B42" s="64" t="s">
        <v>578</v>
      </c>
      <c r="C42" s="133" t="s">
        <v>579</v>
      </c>
      <c r="D42" s="91" t="s">
        <v>651</v>
      </c>
      <c r="E42" s="69">
        <v>2020</v>
      </c>
      <c r="F42" s="72">
        <v>1.5432466474576274</v>
      </c>
      <c r="G42" s="72">
        <v>1.5432466474576274</v>
      </c>
      <c r="H42" s="71">
        <v>43348</v>
      </c>
      <c r="I42" s="72">
        <v>1.5432466474576274</v>
      </c>
      <c r="J42" s="72">
        <v>1.5432466474576274</v>
      </c>
      <c r="K42" s="72">
        <v>1.5432466474576274</v>
      </c>
      <c r="L42" s="72">
        <v>0</v>
      </c>
      <c r="M42" s="72">
        <v>0</v>
      </c>
      <c r="N42" s="72">
        <v>0</v>
      </c>
      <c r="O42" s="72">
        <v>1.5432466474576274</v>
      </c>
      <c r="P42" s="72">
        <v>0</v>
      </c>
      <c r="Q42" s="72">
        <v>0</v>
      </c>
      <c r="R42" s="72">
        <v>0</v>
      </c>
      <c r="S42" s="72">
        <v>0</v>
      </c>
      <c r="T42" s="72"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2">
        <v>0</v>
      </c>
      <c r="AA42" s="72"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2">
        <v>0</v>
      </c>
      <c r="AH42" s="72">
        <v>0</v>
      </c>
      <c r="AI42" s="72">
        <v>0</v>
      </c>
      <c r="AJ42" s="72">
        <v>1.5432466474576274</v>
      </c>
      <c r="AK42" s="72">
        <v>0</v>
      </c>
      <c r="AL42" s="72">
        <v>0</v>
      </c>
      <c r="AM42" s="72">
        <v>0</v>
      </c>
      <c r="AN42" s="72">
        <v>1.5432466474576274</v>
      </c>
    </row>
    <row r="43" spans="1:40" ht="47.25">
      <c r="A43" s="97" t="s">
        <v>580</v>
      </c>
      <c r="B43" s="64" t="s">
        <v>581</v>
      </c>
      <c r="C43" s="133" t="s">
        <v>582</v>
      </c>
      <c r="D43" s="91" t="s">
        <v>651</v>
      </c>
      <c r="E43" s="69">
        <v>2021</v>
      </c>
      <c r="F43" s="72">
        <v>3.5044963220338983</v>
      </c>
      <c r="G43" s="72">
        <v>3.5044963220338983</v>
      </c>
      <c r="H43" s="71">
        <v>43356</v>
      </c>
      <c r="I43" s="72">
        <v>3.5044963220338983</v>
      </c>
      <c r="J43" s="72">
        <v>3.5044963220338983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3.5044963220338983</v>
      </c>
      <c r="Q43" s="72">
        <v>0</v>
      </c>
      <c r="R43" s="72">
        <v>0</v>
      </c>
      <c r="S43" s="72">
        <v>0</v>
      </c>
      <c r="T43" s="72">
        <v>3.5044963220338983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2">
        <v>0</v>
      </c>
      <c r="AA43" s="72"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2">
        <v>0</v>
      </c>
      <c r="AH43" s="72">
        <v>0</v>
      </c>
      <c r="AI43" s="72">
        <v>0</v>
      </c>
      <c r="AJ43" s="72">
        <v>3.5044963220338983</v>
      </c>
      <c r="AK43" s="72">
        <v>0</v>
      </c>
      <c r="AL43" s="72">
        <v>0</v>
      </c>
      <c r="AM43" s="72">
        <v>0</v>
      </c>
      <c r="AN43" s="72">
        <v>3.5044963220338983</v>
      </c>
    </row>
    <row r="44" spans="1:40" ht="63">
      <c r="A44" s="97" t="s">
        <v>583</v>
      </c>
      <c r="B44" s="64" t="s">
        <v>584</v>
      </c>
      <c r="C44" s="133" t="s">
        <v>585</v>
      </c>
      <c r="D44" s="91" t="s">
        <v>651</v>
      </c>
      <c r="E44" s="69">
        <v>2021</v>
      </c>
      <c r="F44" s="72">
        <v>12.240961454237288</v>
      </c>
      <c r="G44" s="72">
        <v>12.240961454237288</v>
      </c>
      <c r="H44" s="71">
        <v>43427</v>
      </c>
      <c r="I44" s="72">
        <v>12.240961454237288</v>
      </c>
      <c r="J44" s="72">
        <v>12.240961454237288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12.240961454237288</v>
      </c>
      <c r="Q44" s="72">
        <v>0</v>
      </c>
      <c r="R44" s="72">
        <v>0</v>
      </c>
      <c r="S44" s="72">
        <v>0</v>
      </c>
      <c r="T44" s="72">
        <v>12.240961454237288</v>
      </c>
      <c r="U44" s="72">
        <v>0</v>
      </c>
      <c r="V44" s="72">
        <v>0</v>
      </c>
      <c r="W44" s="72">
        <v>0</v>
      </c>
      <c r="X44" s="72">
        <v>0</v>
      </c>
      <c r="Y44" s="72">
        <v>0</v>
      </c>
      <c r="Z44" s="72">
        <v>0</v>
      </c>
      <c r="AA44" s="72">
        <v>0</v>
      </c>
      <c r="AB44" s="72">
        <v>0</v>
      </c>
      <c r="AC44" s="72">
        <v>0</v>
      </c>
      <c r="AD44" s="72">
        <v>0</v>
      </c>
      <c r="AE44" s="72">
        <v>0</v>
      </c>
      <c r="AF44" s="72">
        <v>0</v>
      </c>
      <c r="AG44" s="72">
        <v>0</v>
      </c>
      <c r="AH44" s="72">
        <v>0</v>
      </c>
      <c r="AI44" s="72">
        <v>0</v>
      </c>
      <c r="AJ44" s="72">
        <v>12.240961454237288</v>
      </c>
      <c r="AK44" s="72">
        <v>0</v>
      </c>
      <c r="AL44" s="72">
        <v>0</v>
      </c>
      <c r="AM44" s="72">
        <v>0</v>
      </c>
      <c r="AN44" s="72">
        <v>12.240961454237288</v>
      </c>
    </row>
    <row r="45" spans="1:40" ht="110.25">
      <c r="A45" s="97" t="s">
        <v>586</v>
      </c>
      <c r="B45" s="64" t="s">
        <v>587</v>
      </c>
      <c r="C45" s="133" t="s">
        <v>588</v>
      </c>
      <c r="D45" s="91" t="s">
        <v>651</v>
      </c>
      <c r="E45" s="69">
        <v>2021</v>
      </c>
      <c r="F45" s="72">
        <v>27.438400519999998</v>
      </c>
      <c r="G45" s="72">
        <v>27.438400519999998</v>
      </c>
      <c r="H45" s="71">
        <v>43830</v>
      </c>
      <c r="I45" s="72">
        <v>27.438400519999998</v>
      </c>
      <c r="J45" s="72">
        <v>27.438400519999998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27.438400519999998</v>
      </c>
      <c r="Q45" s="72">
        <v>0</v>
      </c>
      <c r="R45" s="72">
        <v>0</v>
      </c>
      <c r="S45" s="72">
        <v>0</v>
      </c>
      <c r="T45" s="72">
        <v>27.438400519999998</v>
      </c>
      <c r="U45" s="72">
        <v>0</v>
      </c>
      <c r="V45" s="72">
        <v>0</v>
      </c>
      <c r="W45" s="72">
        <v>0</v>
      </c>
      <c r="X45" s="72">
        <v>0</v>
      </c>
      <c r="Y45" s="72">
        <v>0</v>
      </c>
      <c r="Z45" s="72">
        <v>0</v>
      </c>
      <c r="AA45" s="72">
        <v>0</v>
      </c>
      <c r="AB45" s="72">
        <v>0</v>
      </c>
      <c r="AC45" s="72">
        <v>0</v>
      </c>
      <c r="AD45" s="72">
        <v>0</v>
      </c>
      <c r="AE45" s="72">
        <v>0</v>
      </c>
      <c r="AF45" s="72">
        <v>0</v>
      </c>
      <c r="AG45" s="72">
        <v>0</v>
      </c>
      <c r="AH45" s="72">
        <v>0</v>
      </c>
      <c r="AI45" s="72">
        <v>0</v>
      </c>
      <c r="AJ45" s="72">
        <v>27.438400519999998</v>
      </c>
      <c r="AK45" s="72">
        <v>0</v>
      </c>
      <c r="AL45" s="72">
        <v>0</v>
      </c>
      <c r="AM45" s="72">
        <v>0</v>
      </c>
      <c r="AN45" s="72">
        <v>27.438400519999998</v>
      </c>
    </row>
    <row r="46" spans="1:40" ht="63">
      <c r="A46" s="97" t="s">
        <v>589</v>
      </c>
      <c r="B46" s="64" t="s">
        <v>590</v>
      </c>
      <c r="C46" s="133" t="s">
        <v>591</v>
      </c>
      <c r="D46" s="91" t="s">
        <v>651</v>
      </c>
      <c r="E46" s="69">
        <v>2020</v>
      </c>
      <c r="F46" s="72">
        <v>1.9731168101694914</v>
      </c>
      <c r="G46" s="72">
        <v>1.9731168101694914</v>
      </c>
      <c r="H46" s="71">
        <v>43185</v>
      </c>
      <c r="I46" s="72">
        <v>1.9731168101694914</v>
      </c>
      <c r="J46" s="72">
        <v>1.9731168101694914</v>
      </c>
      <c r="K46" s="72">
        <v>1.9731168101694914</v>
      </c>
      <c r="L46" s="72">
        <v>0</v>
      </c>
      <c r="M46" s="72">
        <v>0</v>
      </c>
      <c r="N46" s="72">
        <v>0</v>
      </c>
      <c r="O46" s="72">
        <v>1.9731168101694914</v>
      </c>
      <c r="P46" s="72">
        <v>0</v>
      </c>
      <c r="Q46" s="72">
        <v>0</v>
      </c>
      <c r="R46" s="72">
        <v>0</v>
      </c>
      <c r="S46" s="72">
        <v>0</v>
      </c>
      <c r="T46" s="72">
        <v>0</v>
      </c>
      <c r="U46" s="72">
        <v>0</v>
      </c>
      <c r="V46" s="72">
        <v>0</v>
      </c>
      <c r="W46" s="72">
        <v>0</v>
      </c>
      <c r="X46" s="72">
        <v>0</v>
      </c>
      <c r="Y46" s="72">
        <v>0</v>
      </c>
      <c r="Z46" s="72">
        <v>0</v>
      </c>
      <c r="AA46" s="72">
        <v>0</v>
      </c>
      <c r="AB46" s="72">
        <v>0</v>
      </c>
      <c r="AC46" s="72">
        <v>0</v>
      </c>
      <c r="AD46" s="72">
        <v>0</v>
      </c>
      <c r="AE46" s="72">
        <v>0</v>
      </c>
      <c r="AF46" s="72">
        <v>0</v>
      </c>
      <c r="AG46" s="72">
        <v>0</v>
      </c>
      <c r="AH46" s="72">
        <v>0</v>
      </c>
      <c r="AI46" s="72">
        <v>0</v>
      </c>
      <c r="AJ46" s="72">
        <v>1.9731168101694914</v>
      </c>
      <c r="AK46" s="72">
        <v>0</v>
      </c>
      <c r="AL46" s="72">
        <v>0</v>
      </c>
      <c r="AM46" s="72">
        <v>0</v>
      </c>
      <c r="AN46" s="72">
        <v>1.9731168101694914</v>
      </c>
    </row>
    <row r="47" spans="1:40" ht="63">
      <c r="A47" s="97" t="s">
        <v>592</v>
      </c>
      <c r="B47" s="64" t="s">
        <v>593</v>
      </c>
      <c r="C47" s="133" t="s">
        <v>594</v>
      </c>
      <c r="D47" s="91" t="s">
        <v>651</v>
      </c>
      <c r="E47" s="69">
        <v>2020</v>
      </c>
      <c r="F47" s="72">
        <v>1.3282250500000001</v>
      </c>
      <c r="G47" s="72">
        <v>1.3282250500000001</v>
      </c>
      <c r="H47" s="71">
        <v>43738</v>
      </c>
      <c r="I47" s="72">
        <v>1.3282250500000001</v>
      </c>
      <c r="J47" s="72">
        <v>1.3282250500000001</v>
      </c>
      <c r="K47" s="72">
        <v>1.3282250500000001</v>
      </c>
      <c r="L47" s="72">
        <v>0</v>
      </c>
      <c r="M47" s="72">
        <v>0</v>
      </c>
      <c r="N47" s="72">
        <v>0</v>
      </c>
      <c r="O47" s="72">
        <v>1.3282250500000001</v>
      </c>
      <c r="P47" s="72">
        <v>0</v>
      </c>
      <c r="Q47" s="72">
        <v>0</v>
      </c>
      <c r="R47" s="72">
        <v>0</v>
      </c>
      <c r="S47" s="72">
        <v>0</v>
      </c>
      <c r="T47" s="72">
        <v>0</v>
      </c>
      <c r="U47" s="72">
        <v>0</v>
      </c>
      <c r="V47" s="72">
        <v>0</v>
      </c>
      <c r="W47" s="72">
        <v>0</v>
      </c>
      <c r="X47" s="72">
        <v>0</v>
      </c>
      <c r="Y47" s="72">
        <v>0</v>
      </c>
      <c r="Z47" s="72">
        <v>0</v>
      </c>
      <c r="AA47" s="72">
        <v>0</v>
      </c>
      <c r="AB47" s="72">
        <v>0</v>
      </c>
      <c r="AC47" s="72">
        <v>0</v>
      </c>
      <c r="AD47" s="72">
        <v>0</v>
      </c>
      <c r="AE47" s="72">
        <v>0</v>
      </c>
      <c r="AF47" s="72">
        <v>0</v>
      </c>
      <c r="AG47" s="72">
        <v>0</v>
      </c>
      <c r="AH47" s="72">
        <v>0</v>
      </c>
      <c r="AI47" s="72">
        <v>0</v>
      </c>
      <c r="AJ47" s="72">
        <v>1.3282250500000001</v>
      </c>
      <c r="AK47" s="72">
        <v>0</v>
      </c>
      <c r="AL47" s="72">
        <v>0</v>
      </c>
      <c r="AM47" s="72">
        <v>0</v>
      </c>
      <c r="AN47" s="72">
        <v>1.3282250500000001</v>
      </c>
    </row>
    <row r="48" spans="1:40" ht="47.25">
      <c r="A48" s="97" t="s">
        <v>595</v>
      </c>
      <c r="B48" s="64" t="s">
        <v>596</v>
      </c>
      <c r="C48" s="133" t="s">
        <v>597</v>
      </c>
      <c r="D48" s="91" t="s">
        <v>651</v>
      </c>
      <c r="E48" s="69">
        <v>2020</v>
      </c>
      <c r="F48" s="72">
        <v>3.45434617</v>
      </c>
      <c r="G48" s="72">
        <v>3.45434617</v>
      </c>
      <c r="H48" s="71">
        <v>43724</v>
      </c>
      <c r="I48" s="72">
        <v>3.45434617</v>
      </c>
      <c r="J48" s="72">
        <v>3.45434617</v>
      </c>
      <c r="K48" s="72">
        <v>3.45434617</v>
      </c>
      <c r="L48" s="72">
        <v>0</v>
      </c>
      <c r="M48" s="72">
        <v>0</v>
      </c>
      <c r="N48" s="72">
        <v>0</v>
      </c>
      <c r="O48" s="72">
        <v>3.45434617</v>
      </c>
      <c r="P48" s="72">
        <v>0</v>
      </c>
      <c r="Q48" s="72">
        <v>0</v>
      </c>
      <c r="R48" s="72">
        <v>0</v>
      </c>
      <c r="S48" s="72">
        <v>0</v>
      </c>
      <c r="T48" s="72">
        <v>0</v>
      </c>
      <c r="U48" s="72">
        <v>0</v>
      </c>
      <c r="V48" s="72">
        <v>0</v>
      </c>
      <c r="W48" s="72">
        <v>0</v>
      </c>
      <c r="X48" s="72">
        <v>0</v>
      </c>
      <c r="Y48" s="72">
        <v>0</v>
      </c>
      <c r="Z48" s="72">
        <v>0</v>
      </c>
      <c r="AA48" s="72">
        <v>0</v>
      </c>
      <c r="AB48" s="72">
        <v>0</v>
      </c>
      <c r="AC48" s="72">
        <v>0</v>
      </c>
      <c r="AD48" s="72">
        <v>0</v>
      </c>
      <c r="AE48" s="72">
        <v>0</v>
      </c>
      <c r="AF48" s="72">
        <v>0</v>
      </c>
      <c r="AG48" s="72">
        <v>0</v>
      </c>
      <c r="AH48" s="72">
        <v>0</v>
      </c>
      <c r="AI48" s="72">
        <v>0</v>
      </c>
      <c r="AJ48" s="72">
        <v>3.45434617</v>
      </c>
      <c r="AK48" s="72">
        <v>0</v>
      </c>
      <c r="AL48" s="72">
        <v>0</v>
      </c>
      <c r="AM48" s="72">
        <v>0</v>
      </c>
      <c r="AN48" s="72">
        <v>3.45434617</v>
      </c>
    </row>
    <row r="49" spans="1:40" ht="78.75">
      <c r="A49" s="97" t="s">
        <v>598</v>
      </c>
      <c r="B49" s="64" t="s">
        <v>599</v>
      </c>
      <c r="C49" s="133" t="s">
        <v>600</v>
      </c>
      <c r="D49" s="91" t="s">
        <v>651</v>
      </c>
      <c r="E49" s="69">
        <v>2020</v>
      </c>
      <c r="F49" s="72">
        <v>3.0572801699999999</v>
      </c>
      <c r="G49" s="72">
        <v>3.0572801699999999</v>
      </c>
      <c r="H49" s="71">
        <v>43867</v>
      </c>
      <c r="I49" s="72">
        <v>3.0572801699999999</v>
      </c>
      <c r="J49" s="72">
        <v>3.0572801699999999</v>
      </c>
      <c r="K49" s="72">
        <v>3.0572801699999999</v>
      </c>
      <c r="L49" s="72">
        <v>0</v>
      </c>
      <c r="M49" s="72">
        <v>0</v>
      </c>
      <c r="N49" s="72">
        <v>0</v>
      </c>
      <c r="O49" s="72">
        <v>3.0572801699999999</v>
      </c>
      <c r="P49" s="72">
        <v>0</v>
      </c>
      <c r="Q49" s="72">
        <v>0</v>
      </c>
      <c r="R49" s="72">
        <v>0</v>
      </c>
      <c r="S49" s="72"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  <c r="Y49" s="72">
        <v>0</v>
      </c>
      <c r="Z49" s="72">
        <v>0</v>
      </c>
      <c r="AA49" s="72">
        <v>0</v>
      </c>
      <c r="AB49" s="72">
        <v>0</v>
      </c>
      <c r="AC49" s="72">
        <v>0</v>
      </c>
      <c r="AD49" s="72">
        <v>0</v>
      </c>
      <c r="AE49" s="72">
        <v>0</v>
      </c>
      <c r="AF49" s="72">
        <v>0</v>
      </c>
      <c r="AG49" s="72">
        <v>0</v>
      </c>
      <c r="AH49" s="72">
        <v>0</v>
      </c>
      <c r="AI49" s="72">
        <v>0</v>
      </c>
      <c r="AJ49" s="72">
        <v>3.0572801699999999</v>
      </c>
      <c r="AK49" s="72">
        <v>0</v>
      </c>
      <c r="AL49" s="72">
        <v>0</v>
      </c>
      <c r="AM49" s="72">
        <v>0</v>
      </c>
      <c r="AN49" s="72">
        <v>3.0572801699999999</v>
      </c>
    </row>
    <row r="50" spans="1:40" ht="47.25">
      <c r="A50" s="97" t="s">
        <v>601</v>
      </c>
      <c r="B50" s="64" t="s">
        <v>602</v>
      </c>
      <c r="C50" s="133" t="s">
        <v>603</v>
      </c>
      <c r="D50" s="91" t="s">
        <v>651</v>
      </c>
      <c r="E50" s="69">
        <v>2020</v>
      </c>
      <c r="F50" s="72">
        <v>0.6785971999999999</v>
      </c>
      <c r="G50" s="72">
        <v>0.6785971999999999</v>
      </c>
      <c r="H50" s="71">
        <v>43700</v>
      </c>
      <c r="I50" s="72">
        <v>0.6785971999999999</v>
      </c>
      <c r="J50" s="72">
        <v>0.6785971999999999</v>
      </c>
      <c r="K50" s="72">
        <v>0.6785971999999999</v>
      </c>
      <c r="L50" s="72">
        <v>0</v>
      </c>
      <c r="M50" s="72">
        <v>0</v>
      </c>
      <c r="N50" s="72">
        <v>0</v>
      </c>
      <c r="O50" s="72">
        <v>0.6785971999999999</v>
      </c>
      <c r="P50" s="72">
        <v>0</v>
      </c>
      <c r="Q50" s="72">
        <v>0</v>
      </c>
      <c r="R50" s="72">
        <v>0</v>
      </c>
      <c r="S50" s="72">
        <v>0</v>
      </c>
      <c r="T50" s="72">
        <v>0</v>
      </c>
      <c r="U50" s="72">
        <v>0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72">
        <v>0</v>
      </c>
      <c r="AB50" s="72">
        <v>0</v>
      </c>
      <c r="AC50" s="72">
        <v>0</v>
      </c>
      <c r="AD50" s="72">
        <v>0</v>
      </c>
      <c r="AE50" s="72">
        <v>0</v>
      </c>
      <c r="AF50" s="72">
        <v>0</v>
      </c>
      <c r="AG50" s="72">
        <v>0</v>
      </c>
      <c r="AH50" s="72">
        <v>0</v>
      </c>
      <c r="AI50" s="72">
        <v>0</v>
      </c>
      <c r="AJ50" s="72">
        <v>0.6785971999999999</v>
      </c>
      <c r="AK50" s="72">
        <v>0</v>
      </c>
      <c r="AL50" s="72">
        <v>0</v>
      </c>
      <c r="AM50" s="72">
        <v>0</v>
      </c>
      <c r="AN50" s="72">
        <v>0.6785971999999999</v>
      </c>
    </row>
    <row r="51" spans="1:40" ht="94.5">
      <c r="A51" s="97" t="s">
        <v>604</v>
      </c>
      <c r="B51" s="64" t="s">
        <v>605</v>
      </c>
      <c r="C51" s="133" t="s">
        <v>606</v>
      </c>
      <c r="D51" s="91" t="s">
        <v>651</v>
      </c>
      <c r="E51" s="69">
        <v>2020</v>
      </c>
      <c r="F51" s="72">
        <v>7.8390608899999998</v>
      </c>
      <c r="G51" s="72">
        <v>7.8390608899999998</v>
      </c>
      <c r="H51" s="71">
        <v>43769</v>
      </c>
      <c r="I51" s="72">
        <v>7.8390608899999998</v>
      </c>
      <c r="J51" s="72">
        <v>7.8390608899999998</v>
      </c>
      <c r="K51" s="72">
        <v>7.8390608899999998</v>
      </c>
      <c r="L51" s="72">
        <v>0</v>
      </c>
      <c r="M51" s="72">
        <v>0</v>
      </c>
      <c r="N51" s="72">
        <v>0</v>
      </c>
      <c r="O51" s="72">
        <v>7.8390608899999998</v>
      </c>
      <c r="P51" s="72">
        <v>0</v>
      </c>
      <c r="Q51" s="72">
        <v>0</v>
      </c>
      <c r="R51" s="72">
        <v>0</v>
      </c>
      <c r="S51" s="72">
        <v>0</v>
      </c>
      <c r="T51" s="72">
        <v>0</v>
      </c>
      <c r="U51" s="72">
        <v>0</v>
      </c>
      <c r="V51" s="72">
        <v>0</v>
      </c>
      <c r="W51" s="72">
        <v>0</v>
      </c>
      <c r="X51" s="72">
        <v>0</v>
      </c>
      <c r="Y51" s="72">
        <v>0</v>
      </c>
      <c r="Z51" s="72">
        <v>0</v>
      </c>
      <c r="AA51" s="72">
        <v>0</v>
      </c>
      <c r="AB51" s="72">
        <v>0</v>
      </c>
      <c r="AC51" s="72">
        <v>0</v>
      </c>
      <c r="AD51" s="72">
        <v>0</v>
      </c>
      <c r="AE51" s="72">
        <v>0</v>
      </c>
      <c r="AF51" s="72">
        <v>0</v>
      </c>
      <c r="AG51" s="72">
        <v>0</v>
      </c>
      <c r="AH51" s="72">
        <v>0</v>
      </c>
      <c r="AI51" s="72">
        <v>0</v>
      </c>
      <c r="AJ51" s="72">
        <v>7.8390608899999998</v>
      </c>
      <c r="AK51" s="72">
        <v>0</v>
      </c>
      <c r="AL51" s="72">
        <v>0</v>
      </c>
      <c r="AM51" s="72">
        <v>0</v>
      </c>
      <c r="AN51" s="72">
        <v>7.8390608899999998</v>
      </c>
    </row>
    <row r="52" spans="1:40" ht="63">
      <c r="A52" s="97" t="s">
        <v>607</v>
      </c>
      <c r="B52" s="64" t="s">
        <v>608</v>
      </c>
      <c r="C52" s="133" t="s">
        <v>609</v>
      </c>
      <c r="D52" s="91" t="s">
        <v>651</v>
      </c>
      <c r="E52" s="69">
        <v>2020</v>
      </c>
      <c r="F52" s="72">
        <v>3.6954372400000004</v>
      </c>
      <c r="G52" s="72">
        <v>3.6954372400000004</v>
      </c>
      <c r="H52" s="71">
        <v>43753</v>
      </c>
      <c r="I52" s="72">
        <v>3.6954372400000004</v>
      </c>
      <c r="J52" s="72">
        <v>3.6954372400000004</v>
      </c>
      <c r="K52" s="72">
        <v>3.6954372400000004</v>
      </c>
      <c r="L52" s="72">
        <v>0</v>
      </c>
      <c r="M52" s="72">
        <v>0</v>
      </c>
      <c r="N52" s="72">
        <v>0</v>
      </c>
      <c r="O52" s="72">
        <v>3.6954372400000004</v>
      </c>
      <c r="P52" s="72">
        <v>0</v>
      </c>
      <c r="Q52" s="72">
        <v>0</v>
      </c>
      <c r="R52" s="72">
        <v>0</v>
      </c>
      <c r="S52" s="72">
        <v>0</v>
      </c>
      <c r="T52" s="72">
        <v>0</v>
      </c>
      <c r="U52" s="72">
        <v>0</v>
      </c>
      <c r="V52" s="72">
        <v>0</v>
      </c>
      <c r="W52" s="72">
        <v>0</v>
      </c>
      <c r="X52" s="72">
        <v>0</v>
      </c>
      <c r="Y52" s="72">
        <v>0</v>
      </c>
      <c r="Z52" s="72">
        <v>0</v>
      </c>
      <c r="AA52" s="72">
        <v>0</v>
      </c>
      <c r="AB52" s="72">
        <v>0</v>
      </c>
      <c r="AC52" s="72">
        <v>0</v>
      </c>
      <c r="AD52" s="72">
        <v>0</v>
      </c>
      <c r="AE52" s="72">
        <v>0</v>
      </c>
      <c r="AF52" s="72">
        <v>0</v>
      </c>
      <c r="AG52" s="72">
        <v>0</v>
      </c>
      <c r="AH52" s="72">
        <v>0</v>
      </c>
      <c r="AI52" s="72">
        <v>0</v>
      </c>
      <c r="AJ52" s="72">
        <v>3.6954372400000004</v>
      </c>
      <c r="AK52" s="72">
        <v>0</v>
      </c>
      <c r="AL52" s="72">
        <v>0</v>
      </c>
      <c r="AM52" s="72">
        <v>0</v>
      </c>
      <c r="AN52" s="72">
        <v>3.6954372400000004</v>
      </c>
    </row>
    <row r="53" spans="1:40" ht="63">
      <c r="A53" s="97" t="s">
        <v>610</v>
      </c>
      <c r="B53" s="64" t="s">
        <v>611</v>
      </c>
      <c r="C53" s="133" t="s">
        <v>612</v>
      </c>
      <c r="D53" s="91" t="s">
        <v>651</v>
      </c>
      <c r="E53" s="69">
        <v>2020</v>
      </c>
      <c r="F53" s="72">
        <v>6.5074923600000005</v>
      </c>
      <c r="G53" s="72">
        <v>6.5074923600000005</v>
      </c>
      <c r="H53" s="71">
        <v>43766</v>
      </c>
      <c r="I53" s="72">
        <v>6.5074923600000005</v>
      </c>
      <c r="J53" s="72">
        <v>6.5074923600000005</v>
      </c>
      <c r="K53" s="72">
        <v>6.5074923600000005</v>
      </c>
      <c r="L53" s="72">
        <v>0</v>
      </c>
      <c r="M53" s="72">
        <v>0</v>
      </c>
      <c r="N53" s="72">
        <v>0</v>
      </c>
      <c r="O53" s="72">
        <v>6.5074923600000005</v>
      </c>
      <c r="P53" s="72">
        <v>0</v>
      </c>
      <c r="Q53" s="72">
        <v>0</v>
      </c>
      <c r="R53" s="72">
        <v>0</v>
      </c>
      <c r="S53" s="72">
        <v>0</v>
      </c>
      <c r="T53" s="72">
        <v>0</v>
      </c>
      <c r="U53" s="72">
        <v>0</v>
      </c>
      <c r="V53" s="72">
        <v>0</v>
      </c>
      <c r="W53" s="72">
        <v>0</v>
      </c>
      <c r="X53" s="72">
        <v>0</v>
      </c>
      <c r="Y53" s="72">
        <v>0</v>
      </c>
      <c r="Z53" s="72">
        <v>0</v>
      </c>
      <c r="AA53" s="72">
        <v>0</v>
      </c>
      <c r="AB53" s="72">
        <v>0</v>
      </c>
      <c r="AC53" s="72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6.5074923600000005</v>
      </c>
      <c r="AK53" s="72">
        <v>0</v>
      </c>
      <c r="AL53" s="72">
        <v>0</v>
      </c>
      <c r="AM53" s="72">
        <v>0</v>
      </c>
      <c r="AN53" s="72">
        <v>6.5074923600000005</v>
      </c>
    </row>
    <row r="54" spans="1:40" ht="94.5">
      <c r="A54" s="97" t="s">
        <v>613</v>
      </c>
      <c r="B54" s="64" t="s">
        <v>614</v>
      </c>
      <c r="C54" s="133" t="s">
        <v>615</v>
      </c>
      <c r="D54" s="91" t="s">
        <v>651</v>
      </c>
      <c r="E54" s="69">
        <v>2020</v>
      </c>
      <c r="F54" s="72">
        <v>4.09973572</v>
      </c>
      <c r="G54" s="72">
        <v>4.09973572</v>
      </c>
      <c r="H54" s="71">
        <v>43783</v>
      </c>
      <c r="I54" s="72">
        <v>4.09973572</v>
      </c>
      <c r="J54" s="72">
        <v>4.09973572</v>
      </c>
      <c r="K54" s="72">
        <v>4.09973572</v>
      </c>
      <c r="L54" s="72">
        <v>0</v>
      </c>
      <c r="M54" s="72">
        <v>0</v>
      </c>
      <c r="N54" s="72">
        <v>0</v>
      </c>
      <c r="O54" s="72">
        <v>4.09973572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72">
        <v>0</v>
      </c>
      <c r="V54" s="72">
        <v>0</v>
      </c>
      <c r="W54" s="72">
        <v>0</v>
      </c>
      <c r="X54" s="72">
        <v>0</v>
      </c>
      <c r="Y54" s="72">
        <v>0</v>
      </c>
      <c r="Z54" s="72">
        <v>0</v>
      </c>
      <c r="AA54" s="72">
        <v>0</v>
      </c>
      <c r="AB54" s="72">
        <v>0</v>
      </c>
      <c r="AC54" s="72">
        <v>0</v>
      </c>
      <c r="AD54" s="72">
        <v>0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2">
        <v>4.09973572</v>
      </c>
      <c r="AK54" s="72">
        <v>0</v>
      </c>
      <c r="AL54" s="72">
        <v>0</v>
      </c>
      <c r="AM54" s="72">
        <v>0</v>
      </c>
      <c r="AN54" s="72">
        <v>4.09973572</v>
      </c>
    </row>
    <row r="55" spans="1:40" ht="94.5">
      <c r="A55" s="97" t="s">
        <v>616</v>
      </c>
      <c r="B55" s="64" t="s">
        <v>617</v>
      </c>
      <c r="C55" s="133" t="s">
        <v>618</v>
      </c>
      <c r="D55" s="91" t="s">
        <v>651</v>
      </c>
      <c r="E55" s="69">
        <v>2020</v>
      </c>
      <c r="F55" s="72">
        <v>5.9862242199999995</v>
      </c>
      <c r="G55" s="72">
        <v>5.9862242199999995</v>
      </c>
      <c r="H55" s="71">
        <v>43770</v>
      </c>
      <c r="I55" s="72">
        <v>5.9862242199999995</v>
      </c>
      <c r="J55" s="72">
        <v>5.9862242199999995</v>
      </c>
      <c r="K55" s="72">
        <v>5.9862242199999995</v>
      </c>
      <c r="L55" s="72">
        <v>0</v>
      </c>
      <c r="M55" s="72">
        <v>0</v>
      </c>
      <c r="N55" s="72">
        <v>0</v>
      </c>
      <c r="O55" s="72">
        <v>5.9862242199999995</v>
      </c>
      <c r="P55" s="72">
        <v>0</v>
      </c>
      <c r="Q55" s="72">
        <v>0</v>
      </c>
      <c r="R55" s="72">
        <v>0</v>
      </c>
      <c r="S55" s="72">
        <v>0</v>
      </c>
      <c r="T55" s="72">
        <v>0</v>
      </c>
      <c r="U55" s="72">
        <v>0</v>
      </c>
      <c r="V55" s="72">
        <v>0</v>
      </c>
      <c r="W55" s="72">
        <v>0</v>
      </c>
      <c r="X55" s="72">
        <v>0</v>
      </c>
      <c r="Y55" s="72">
        <v>0</v>
      </c>
      <c r="Z55" s="72">
        <v>0</v>
      </c>
      <c r="AA55" s="72">
        <v>0</v>
      </c>
      <c r="AB55" s="72">
        <v>0</v>
      </c>
      <c r="AC55" s="72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2">
        <v>5.9862242199999995</v>
      </c>
      <c r="AK55" s="72">
        <v>0</v>
      </c>
      <c r="AL55" s="72">
        <v>0</v>
      </c>
      <c r="AM55" s="72">
        <v>0</v>
      </c>
      <c r="AN55" s="72">
        <v>5.9862242199999995</v>
      </c>
    </row>
    <row r="56" spans="1:40" ht="78.75">
      <c r="A56" s="97" t="s">
        <v>619</v>
      </c>
      <c r="B56" s="64" t="s">
        <v>620</v>
      </c>
      <c r="C56" s="133" t="s">
        <v>621</v>
      </c>
      <c r="D56" s="69">
        <v>2020</v>
      </c>
      <c r="E56" s="69">
        <v>2020</v>
      </c>
      <c r="F56" s="72">
        <v>6.8299924400000007</v>
      </c>
      <c r="G56" s="72">
        <v>6.8299924400000007</v>
      </c>
      <c r="H56" s="71">
        <v>43804</v>
      </c>
      <c r="I56" s="72">
        <v>6.8299924400000007</v>
      </c>
      <c r="J56" s="72">
        <v>6.8299924400000007</v>
      </c>
      <c r="K56" s="72">
        <v>6.8299924400000007</v>
      </c>
      <c r="L56" s="72">
        <v>0</v>
      </c>
      <c r="M56" s="72">
        <v>0</v>
      </c>
      <c r="N56" s="72">
        <v>0</v>
      </c>
      <c r="O56" s="72">
        <v>6.8299924400000007</v>
      </c>
      <c r="P56" s="72">
        <v>0</v>
      </c>
      <c r="Q56" s="72">
        <v>0</v>
      </c>
      <c r="R56" s="72">
        <v>0</v>
      </c>
      <c r="S56" s="72">
        <v>0</v>
      </c>
      <c r="T56" s="72">
        <v>0</v>
      </c>
      <c r="U56" s="72">
        <v>0</v>
      </c>
      <c r="V56" s="72">
        <v>0</v>
      </c>
      <c r="W56" s="72">
        <v>0</v>
      </c>
      <c r="X56" s="72">
        <v>0</v>
      </c>
      <c r="Y56" s="72">
        <v>0</v>
      </c>
      <c r="Z56" s="72">
        <v>0</v>
      </c>
      <c r="AA56" s="72">
        <v>0</v>
      </c>
      <c r="AB56" s="72">
        <v>0</v>
      </c>
      <c r="AC56" s="72">
        <v>0</v>
      </c>
      <c r="AD56" s="72">
        <v>0</v>
      </c>
      <c r="AE56" s="72">
        <v>0</v>
      </c>
      <c r="AF56" s="72">
        <v>0</v>
      </c>
      <c r="AG56" s="72">
        <v>0</v>
      </c>
      <c r="AH56" s="72">
        <v>0</v>
      </c>
      <c r="AI56" s="72">
        <v>0</v>
      </c>
      <c r="AJ56" s="72">
        <v>6.8299924400000007</v>
      </c>
      <c r="AK56" s="72">
        <v>0</v>
      </c>
      <c r="AL56" s="72">
        <v>0</v>
      </c>
      <c r="AM56" s="72">
        <v>0</v>
      </c>
      <c r="AN56" s="72">
        <v>6.8299924400000007</v>
      </c>
    </row>
    <row r="57" spans="1:40" ht="78.75">
      <c r="A57" s="97" t="s">
        <v>622</v>
      </c>
      <c r="B57" s="64" t="s">
        <v>623</v>
      </c>
      <c r="C57" s="133" t="s">
        <v>624</v>
      </c>
      <c r="D57" s="91" t="s">
        <v>651</v>
      </c>
      <c r="E57" s="69">
        <v>2021</v>
      </c>
      <c r="F57" s="72">
        <v>9.61328344</v>
      </c>
      <c r="G57" s="72">
        <v>9.61328344</v>
      </c>
      <c r="H57" s="71">
        <v>43497</v>
      </c>
      <c r="I57" s="72">
        <v>9.61328344</v>
      </c>
      <c r="J57" s="72">
        <v>9.61328344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9.61328344</v>
      </c>
      <c r="Q57" s="72">
        <v>0</v>
      </c>
      <c r="R57" s="72">
        <v>0</v>
      </c>
      <c r="S57" s="72">
        <v>0</v>
      </c>
      <c r="T57" s="72">
        <v>9.61328344</v>
      </c>
      <c r="U57" s="72">
        <v>0</v>
      </c>
      <c r="V57" s="72">
        <v>0</v>
      </c>
      <c r="W57" s="72">
        <v>0</v>
      </c>
      <c r="X57" s="72">
        <v>0</v>
      </c>
      <c r="Y57" s="72">
        <v>0</v>
      </c>
      <c r="Z57" s="72">
        <v>0</v>
      </c>
      <c r="AA57" s="72">
        <v>0</v>
      </c>
      <c r="AB57" s="72">
        <v>0</v>
      </c>
      <c r="AC57" s="72">
        <v>0</v>
      </c>
      <c r="AD57" s="72">
        <v>0</v>
      </c>
      <c r="AE57" s="72">
        <v>0</v>
      </c>
      <c r="AF57" s="72">
        <v>0</v>
      </c>
      <c r="AG57" s="72">
        <v>0</v>
      </c>
      <c r="AH57" s="72">
        <v>0</v>
      </c>
      <c r="AI57" s="72">
        <v>0</v>
      </c>
      <c r="AJ57" s="72">
        <v>9.61328344</v>
      </c>
      <c r="AK57" s="72">
        <v>0</v>
      </c>
      <c r="AL57" s="72">
        <v>0</v>
      </c>
      <c r="AM57" s="72">
        <v>0</v>
      </c>
      <c r="AN57" s="72">
        <v>9.61328344</v>
      </c>
    </row>
    <row r="58" spans="1:40" ht="78.75">
      <c r="A58" s="97" t="s">
        <v>625</v>
      </c>
      <c r="B58" s="64" t="s">
        <v>626</v>
      </c>
      <c r="C58" s="133" t="s">
        <v>627</v>
      </c>
      <c r="D58" s="91" t="s">
        <v>651</v>
      </c>
      <c r="E58" s="69">
        <v>2021</v>
      </c>
      <c r="F58" s="72">
        <v>17.747088640000001</v>
      </c>
      <c r="G58" s="72">
        <v>17.747088640000001</v>
      </c>
      <c r="H58" s="71">
        <v>43530</v>
      </c>
      <c r="I58" s="72">
        <v>17.747088640000001</v>
      </c>
      <c r="J58" s="72">
        <v>17.747088640000001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17.747088640000001</v>
      </c>
      <c r="Q58" s="72">
        <v>0</v>
      </c>
      <c r="R58" s="72">
        <v>0</v>
      </c>
      <c r="S58" s="72">
        <v>0</v>
      </c>
      <c r="T58" s="72">
        <v>17.747088640000001</v>
      </c>
      <c r="U58" s="72">
        <v>0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0</v>
      </c>
      <c r="AB58" s="72">
        <v>0</v>
      </c>
      <c r="AC58" s="72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2">
        <v>17.747088640000001</v>
      </c>
      <c r="AK58" s="72">
        <v>0</v>
      </c>
      <c r="AL58" s="72">
        <v>0</v>
      </c>
      <c r="AM58" s="72">
        <v>0</v>
      </c>
      <c r="AN58" s="72">
        <v>17.747088640000001</v>
      </c>
    </row>
    <row r="59" spans="1:40" ht="94.5">
      <c r="A59" s="97" t="s">
        <v>628</v>
      </c>
      <c r="B59" s="64" t="s">
        <v>629</v>
      </c>
      <c r="C59" s="133" t="s">
        <v>630</v>
      </c>
      <c r="D59" s="91" t="s">
        <v>651</v>
      </c>
      <c r="E59" s="69">
        <v>2021</v>
      </c>
      <c r="F59" s="72">
        <v>18.013170780000003</v>
      </c>
      <c r="G59" s="72">
        <v>18.013170780000003</v>
      </c>
      <c r="H59" s="71">
        <v>43630</v>
      </c>
      <c r="I59" s="72">
        <v>18.013170780000003</v>
      </c>
      <c r="J59" s="72">
        <v>18.013170780000003</v>
      </c>
      <c r="K59" s="72">
        <v>0</v>
      </c>
      <c r="L59" s="72">
        <v>0</v>
      </c>
      <c r="M59" s="72">
        <v>0</v>
      </c>
      <c r="N59" s="72">
        <v>0</v>
      </c>
      <c r="O59" s="72">
        <v>0</v>
      </c>
      <c r="P59" s="72">
        <v>18.013170780000003</v>
      </c>
      <c r="Q59" s="72">
        <v>0</v>
      </c>
      <c r="R59" s="72">
        <v>0</v>
      </c>
      <c r="S59" s="72">
        <v>0</v>
      </c>
      <c r="T59" s="72">
        <v>18.013170780000003</v>
      </c>
      <c r="U59" s="72">
        <v>0</v>
      </c>
      <c r="V59" s="72">
        <v>0</v>
      </c>
      <c r="W59" s="72">
        <v>0</v>
      </c>
      <c r="X59" s="72">
        <v>0</v>
      </c>
      <c r="Y59" s="72">
        <v>0</v>
      </c>
      <c r="Z59" s="72">
        <v>0</v>
      </c>
      <c r="AA59" s="72">
        <v>0</v>
      </c>
      <c r="AB59" s="72">
        <v>0</v>
      </c>
      <c r="AC59" s="72">
        <v>0</v>
      </c>
      <c r="AD59" s="72">
        <v>0</v>
      </c>
      <c r="AE59" s="72">
        <v>0</v>
      </c>
      <c r="AF59" s="72">
        <v>0</v>
      </c>
      <c r="AG59" s="72">
        <v>0</v>
      </c>
      <c r="AH59" s="72">
        <v>0</v>
      </c>
      <c r="AI59" s="72">
        <v>0</v>
      </c>
      <c r="AJ59" s="72">
        <v>18.013170780000003</v>
      </c>
      <c r="AK59" s="72">
        <v>0</v>
      </c>
      <c r="AL59" s="72">
        <v>0</v>
      </c>
      <c r="AM59" s="72">
        <v>0</v>
      </c>
      <c r="AN59" s="72">
        <v>18.013170780000003</v>
      </c>
    </row>
    <row r="60" spans="1:40" ht="94.5">
      <c r="A60" s="97" t="s">
        <v>631</v>
      </c>
      <c r="B60" s="64" t="s">
        <v>632</v>
      </c>
      <c r="C60" s="133" t="s">
        <v>633</v>
      </c>
      <c r="D60" s="91" t="s">
        <v>651</v>
      </c>
      <c r="E60" s="69">
        <v>2021</v>
      </c>
      <c r="F60" s="72">
        <v>5.0985931300000003</v>
      </c>
      <c r="G60" s="72">
        <v>5.0985931300000003</v>
      </c>
      <c r="H60" s="71">
        <v>43812</v>
      </c>
      <c r="I60" s="72">
        <v>5.0985931300000003</v>
      </c>
      <c r="J60" s="72">
        <v>5.0985931300000003</v>
      </c>
      <c r="K60" s="72">
        <v>0</v>
      </c>
      <c r="L60" s="72">
        <v>0</v>
      </c>
      <c r="M60" s="72">
        <v>0</v>
      </c>
      <c r="N60" s="72">
        <v>0</v>
      </c>
      <c r="O60" s="72">
        <v>0</v>
      </c>
      <c r="P60" s="72">
        <v>5.0985931300000003</v>
      </c>
      <c r="Q60" s="72">
        <v>0</v>
      </c>
      <c r="R60" s="72">
        <v>0</v>
      </c>
      <c r="S60" s="72">
        <v>0</v>
      </c>
      <c r="T60" s="72">
        <v>5.0985931300000003</v>
      </c>
      <c r="U60" s="72">
        <v>0</v>
      </c>
      <c r="V60" s="72">
        <v>0</v>
      </c>
      <c r="W60" s="72">
        <v>0</v>
      </c>
      <c r="X60" s="72">
        <v>0</v>
      </c>
      <c r="Y60" s="72">
        <v>0</v>
      </c>
      <c r="Z60" s="72">
        <v>0</v>
      </c>
      <c r="AA60" s="72">
        <v>0</v>
      </c>
      <c r="AB60" s="72">
        <v>0</v>
      </c>
      <c r="AC60" s="72">
        <v>0</v>
      </c>
      <c r="AD60" s="72">
        <v>0</v>
      </c>
      <c r="AE60" s="72">
        <v>0</v>
      </c>
      <c r="AF60" s="72">
        <v>0</v>
      </c>
      <c r="AG60" s="72">
        <v>0</v>
      </c>
      <c r="AH60" s="72">
        <v>0</v>
      </c>
      <c r="AI60" s="72">
        <v>0</v>
      </c>
      <c r="AJ60" s="72">
        <v>5.0985931300000003</v>
      </c>
      <c r="AK60" s="72">
        <v>0</v>
      </c>
      <c r="AL60" s="72">
        <v>0</v>
      </c>
      <c r="AM60" s="72">
        <v>0</v>
      </c>
      <c r="AN60" s="72">
        <v>5.0985931300000003</v>
      </c>
    </row>
    <row r="61" spans="1:40" ht="31.5">
      <c r="A61" s="150" t="s">
        <v>401</v>
      </c>
      <c r="B61" s="64" t="s">
        <v>402</v>
      </c>
      <c r="C61" s="133" t="s">
        <v>361</v>
      </c>
      <c r="D61" s="91">
        <v>0</v>
      </c>
      <c r="E61" s="91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72">
        <v>0</v>
      </c>
      <c r="R61" s="72">
        <v>0</v>
      </c>
      <c r="S61" s="72">
        <v>0</v>
      </c>
      <c r="T61" s="72">
        <v>0</v>
      </c>
      <c r="U61" s="72">
        <v>0</v>
      </c>
      <c r="V61" s="72">
        <v>0</v>
      </c>
      <c r="W61" s="72">
        <v>0</v>
      </c>
      <c r="X61" s="72">
        <v>0</v>
      </c>
      <c r="Y61" s="72">
        <v>0</v>
      </c>
      <c r="Z61" s="72">
        <v>0</v>
      </c>
      <c r="AA61" s="72">
        <v>0</v>
      </c>
      <c r="AB61" s="72">
        <v>0</v>
      </c>
      <c r="AC61" s="72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2">
        <v>0</v>
      </c>
      <c r="AK61" s="72">
        <v>0</v>
      </c>
      <c r="AL61" s="72">
        <v>0</v>
      </c>
      <c r="AM61" s="72">
        <v>0</v>
      </c>
      <c r="AN61" s="72">
        <v>0</v>
      </c>
    </row>
    <row r="62" spans="1:40" ht="47.25">
      <c r="A62" s="150" t="s">
        <v>70</v>
      </c>
      <c r="B62" s="64" t="s">
        <v>403</v>
      </c>
      <c r="C62" s="133" t="s">
        <v>361</v>
      </c>
      <c r="D62" s="91">
        <v>0</v>
      </c>
      <c r="E62" s="91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2">
        <v>0</v>
      </c>
      <c r="AC62" s="72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>
        <v>0</v>
      </c>
      <c r="AJ62" s="72">
        <v>0</v>
      </c>
      <c r="AK62" s="72">
        <v>0</v>
      </c>
      <c r="AL62" s="72">
        <v>0</v>
      </c>
      <c r="AM62" s="72">
        <v>0</v>
      </c>
      <c r="AN62" s="72">
        <v>0</v>
      </c>
    </row>
    <row r="63" spans="1:40" ht="31.5">
      <c r="A63" s="150" t="s">
        <v>71</v>
      </c>
      <c r="B63" s="64" t="s">
        <v>404</v>
      </c>
      <c r="C63" s="133" t="s">
        <v>361</v>
      </c>
      <c r="D63" s="91">
        <v>0</v>
      </c>
      <c r="E63" s="91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72">
        <v>0</v>
      </c>
      <c r="AB63" s="72">
        <v>0</v>
      </c>
      <c r="AC63" s="72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0</v>
      </c>
      <c r="AJ63" s="72">
        <v>0</v>
      </c>
      <c r="AK63" s="72">
        <v>0</v>
      </c>
      <c r="AL63" s="72">
        <v>0</v>
      </c>
      <c r="AM63" s="72">
        <v>0</v>
      </c>
      <c r="AN63" s="72">
        <v>0</v>
      </c>
    </row>
    <row r="64" spans="1:40" ht="31.5">
      <c r="A64" s="150" t="s">
        <v>405</v>
      </c>
      <c r="B64" s="64" t="s">
        <v>406</v>
      </c>
      <c r="C64" s="133" t="s">
        <v>361</v>
      </c>
      <c r="D64" s="91">
        <v>0</v>
      </c>
      <c r="E64" s="91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2">
        <v>0</v>
      </c>
      <c r="S64" s="72">
        <v>0</v>
      </c>
      <c r="T64" s="72">
        <v>0</v>
      </c>
      <c r="U64" s="72">
        <v>0</v>
      </c>
      <c r="V64" s="72">
        <v>0</v>
      </c>
      <c r="W64" s="72">
        <v>0</v>
      </c>
      <c r="X64" s="72">
        <v>0</v>
      </c>
      <c r="Y64" s="72">
        <v>0</v>
      </c>
      <c r="Z64" s="72">
        <v>0</v>
      </c>
      <c r="AA64" s="72">
        <v>0</v>
      </c>
      <c r="AB64" s="72">
        <v>0</v>
      </c>
      <c r="AC64" s="72">
        <v>0</v>
      </c>
      <c r="AD64" s="72">
        <v>0</v>
      </c>
      <c r="AE64" s="72">
        <v>0</v>
      </c>
      <c r="AF64" s="72">
        <v>0</v>
      </c>
      <c r="AG64" s="72">
        <v>0</v>
      </c>
      <c r="AH64" s="72">
        <v>0</v>
      </c>
      <c r="AI64" s="72">
        <v>0</v>
      </c>
      <c r="AJ64" s="72">
        <v>0</v>
      </c>
      <c r="AK64" s="72">
        <v>0</v>
      </c>
      <c r="AL64" s="72">
        <v>0</v>
      </c>
      <c r="AM64" s="72">
        <v>0</v>
      </c>
      <c r="AN64" s="72">
        <v>0</v>
      </c>
    </row>
    <row r="65" spans="1:40" ht="31.5">
      <c r="A65" s="150" t="s">
        <v>407</v>
      </c>
      <c r="B65" s="64" t="s">
        <v>408</v>
      </c>
      <c r="C65" s="133" t="s">
        <v>361</v>
      </c>
      <c r="D65" s="91">
        <v>0</v>
      </c>
      <c r="E65" s="91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72">
        <v>0</v>
      </c>
      <c r="AB65" s="72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2">
        <v>0</v>
      </c>
      <c r="AK65" s="72">
        <v>0</v>
      </c>
      <c r="AL65" s="72">
        <v>0</v>
      </c>
      <c r="AM65" s="72">
        <v>0</v>
      </c>
      <c r="AN65" s="72">
        <v>0</v>
      </c>
    </row>
    <row r="66" spans="1:40" ht="78.75">
      <c r="A66" s="150" t="s">
        <v>407</v>
      </c>
      <c r="B66" s="64" t="s">
        <v>409</v>
      </c>
      <c r="C66" s="133" t="s">
        <v>361</v>
      </c>
      <c r="D66" s="91">
        <v>0</v>
      </c>
      <c r="E66" s="91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72">
        <v>0</v>
      </c>
      <c r="V66" s="72">
        <v>0</v>
      </c>
      <c r="W66" s="72">
        <v>0</v>
      </c>
      <c r="X66" s="72">
        <v>0</v>
      </c>
      <c r="Y66" s="72">
        <v>0</v>
      </c>
      <c r="Z66" s="72">
        <v>0</v>
      </c>
      <c r="AA66" s="72">
        <v>0</v>
      </c>
      <c r="AB66" s="72">
        <v>0</v>
      </c>
      <c r="AC66" s="72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0</v>
      </c>
      <c r="AJ66" s="72">
        <v>0</v>
      </c>
      <c r="AK66" s="72">
        <v>0</v>
      </c>
      <c r="AL66" s="72">
        <v>0</v>
      </c>
      <c r="AM66" s="72">
        <v>0</v>
      </c>
      <c r="AN66" s="72">
        <v>0</v>
      </c>
    </row>
    <row r="67" spans="1:40" ht="63">
      <c r="A67" s="150" t="s">
        <v>407</v>
      </c>
      <c r="B67" s="64" t="s">
        <v>410</v>
      </c>
      <c r="C67" s="133" t="s">
        <v>361</v>
      </c>
      <c r="D67" s="91">
        <v>0</v>
      </c>
      <c r="E67" s="91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72">
        <v>0</v>
      </c>
      <c r="AB67" s="72">
        <v>0</v>
      </c>
      <c r="AC67" s="72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2">
        <v>0</v>
      </c>
      <c r="AK67" s="72">
        <v>0</v>
      </c>
      <c r="AL67" s="72">
        <v>0</v>
      </c>
      <c r="AM67" s="72">
        <v>0</v>
      </c>
      <c r="AN67" s="72">
        <v>0</v>
      </c>
    </row>
    <row r="68" spans="1:40" ht="63">
      <c r="A68" s="150" t="s">
        <v>407</v>
      </c>
      <c r="B68" s="64" t="s">
        <v>411</v>
      </c>
      <c r="C68" s="133" t="s">
        <v>361</v>
      </c>
      <c r="D68" s="91">
        <v>0</v>
      </c>
      <c r="E68" s="91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0</v>
      </c>
      <c r="AB68" s="72">
        <v>0</v>
      </c>
      <c r="AC68" s="72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2">
        <v>0</v>
      </c>
      <c r="AK68" s="72">
        <v>0</v>
      </c>
      <c r="AL68" s="72">
        <v>0</v>
      </c>
      <c r="AM68" s="72">
        <v>0</v>
      </c>
      <c r="AN68" s="72">
        <v>0</v>
      </c>
    </row>
    <row r="69" spans="1:40" ht="31.5">
      <c r="A69" s="150" t="s">
        <v>412</v>
      </c>
      <c r="B69" s="64" t="s">
        <v>408</v>
      </c>
      <c r="C69" s="133" t="s">
        <v>361</v>
      </c>
      <c r="D69" s="91">
        <v>0</v>
      </c>
      <c r="E69" s="91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2">
        <v>0</v>
      </c>
      <c r="AC69" s="72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2">
        <v>0</v>
      </c>
      <c r="AK69" s="72">
        <v>0</v>
      </c>
      <c r="AL69" s="72">
        <v>0</v>
      </c>
      <c r="AM69" s="72">
        <v>0</v>
      </c>
      <c r="AN69" s="72">
        <v>0</v>
      </c>
    </row>
    <row r="70" spans="1:40" ht="78.75">
      <c r="A70" s="150" t="s">
        <v>412</v>
      </c>
      <c r="B70" s="64" t="s">
        <v>409</v>
      </c>
      <c r="C70" s="133" t="s">
        <v>361</v>
      </c>
      <c r="D70" s="91">
        <v>0</v>
      </c>
      <c r="E70" s="91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0</v>
      </c>
      <c r="AM70" s="72">
        <v>0</v>
      </c>
      <c r="AN70" s="72">
        <v>0</v>
      </c>
    </row>
    <row r="71" spans="1:40" ht="63">
      <c r="A71" s="150" t="s">
        <v>412</v>
      </c>
      <c r="B71" s="64" t="s">
        <v>410</v>
      </c>
      <c r="C71" s="133" t="s">
        <v>361</v>
      </c>
      <c r="D71" s="91">
        <v>0</v>
      </c>
      <c r="E71" s="91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0</v>
      </c>
      <c r="AB71" s="72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>
        <v>0</v>
      </c>
      <c r="AL71" s="72">
        <v>0</v>
      </c>
      <c r="AM71" s="72">
        <v>0</v>
      </c>
      <c r="AN71" s="72">
        <v>0</v>
      </c>
    </row>
    <row r="72" spans="1:40" ht="63">
      <c r="A72" s="150" t="s">
        <v>412</v>
      </c>
      <c r="B72" s="64" t="s">
        <v>413</v>
      </c>
      <c r="C72" s="133" t="s">
        <v>361</v>
      </c>
      <c r="D72" s="91">
        <v>0</v>
      </c>
      <c r="E72" s="91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0</v>
      </c>
      <c r="X72" s="72">
        <v>0</v>
      </c>
      <c r="Y72" s="72">
        <v>0</v>
      </c>
      <c r="Z72" s="72">
        <v>0</v>
      </c>
      <c r="AA72" s="72">
        <v>0</v>
      </c>
      <c r="AB72" s="72">
        <v>0</v>
      </c>
      <c r="AC72" s="72">
        <v>0</v>
      </c>
      <c r="AD72" s="72">
        <v>0</v>
      </c>
      <c r="AE72" s="72">
        <v>0</v>
      </c>
      <c r="AF72" s="72">
        <v>0</v>
      </c>
      <c r="AG72" s="72">
        <v>0</v>
      </c>
      <c r="AH72" s="72">
        <v>0</v>
      </c>
      <c r="AI72" s="72">
        <v>0</v>
      </c>
      <c r="AJ72" s="72">
        <v>0</v>
      </c>
      <c r="AK72" s="72">
        <v>0</v>
      </c>
      <c r="AL72" s="72">
        <v>0</v>
      </c>
      <c r="AM72" s="72">
        <v>0</v>
      </c>
      <c r="AN72" s="72">
        <v>0</v>
      </c>
    </row>
    <row r="73" spans="1:40" ht="63">
      <c r="A73" s="150" t="s">
        <v>414</v>
      </c>
      <c r="B73" s="64" t="s">
        <v>415</v>
      </c>
      <c r="C73" s="133" t="s">
        <v>361</v>
      </c>
      <c r="D73" s="91">
        <v>0</v>
      </c>
      <c r="E73" s="91">
        <v>0</v>
      </c>
      <c r="F73" s="72">
        <v>618.59737560000008</v>
      </c>
      <c r="G73" s="72">
        <v>694.30316171058223</v>
      </c>
      <c r="H73" s="72">
        <v>0</v>
      </c>
      <c r="I73" s="72">
        <v>694.30316171058223</v>
      </c>
      <c r="J73" s="72">
        <v>694.30316171058223</v>
      </c>
      <c r="K73" s="72">
        <v>83.676048047999998</v>
      </c>
      <c r="L73" s="72">
        <v>0</v>
      </c>
      <c r="M73" s="72">
        <v>0</v>
      </c>
      <c r="N73" s="72">
        <v>67.881983711500794</v>
      </c>
      <c r="O73" s="72">
        <v>15.794064336499201</v>
      </c>
      <c r="P73" s="72">
        <v>209.49153505277758</v>
      </c>
      <c r="Q73" s="72">
        <v>0</v>
      </c>
      <c r="R73" s="72">
        <v>0</v>
      </c>
      <c r="S73" s="72">
        <v>71.694960000000009</v>
      </c>
      <c r="T73" s="72">
        <v>137.7965750527776</v>
      </c>
      <c r="U73" s="72">
        <v>54.289417756409527</v>
      </c>
      <c r="V73" s="72">
        <v>0</v>
      </c>
      <c r="W73" s="72">
        <v>0</v>
      </c>
      <c r="X73" s="72">
        <v>0</v>
      </c>
      <c r="Y73" s="72">
        <v>54.28941775640952</v>
      </c>
      <c r="Z73" s="72">
        <v>147.81644748070696</v>
      </c>
      <c r="AA73" s="72">
        <v>0</v>
      </c>
      <c r="AB73" s="72">
        <v>0</v>
      </c>
      <c r="AC73" s="72">
        <v>68.90319599999998</v>
      </c>
      <c r="AD73" s="72">
        <v>78.913251480706919</v>
      </c>
      <c r="AE73" s="72">
        <v>199.02971337268809</v>
      </c>
      <c r="AF73" s="72">
        <v>0</v>
      </c>
      <c r="AG73" s="72">
        <v>0</v>
      </c>
      <c r="AH73" s="72">
        <v>68.903195999999994</v>
      </c>
      <c r="AI73" s="72">
        <v>130.12651737268811</v>
      </c>
      <c r="AJ73" s="72">
        <v>694.30316171058212</v>
      </c>
      <c r="AK73" s="72">
        <v>0</v>
      </c>
      <c r="AL73" s="72">
        <v>0</v>
      </c>
      <c r="AM73" s="72">
        <v>277.38333571150076</v>
      </c>
      <c r="AN73" s="72">
        <v>416.91982599908135</v>
      </c>
    </row>
    <row r="74" spans="1:40" ht="47.25">
      <c r="A74" s="150" t="s">
        <v>416</v>
      </c>
      <c r="B74" s="64" t="s">
        <v>417</v>
      </c>
      <c r="C74" s="133" t="s">
        <v>361</v>
      </c>
      <c r="D74" s="91">
        <v>0</v>
      </c>
      <c r="E74" s="91">
        <v>0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0</v>
      </c>
      <c r="X74" s="72">
        <v>0</v>
      </c>
      <c r="Y74" s="72">
        <v>0</v>
      </c>
      <c r="Z74" s="72">
        <v>0</v>
      </c>
      <c r="AA74" s="72">
        <v>0</v>
      </c>
      <c r="AB74" s="72">
        <v>0</v>
      </c>
      <c r="AC74" s="72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2">
        <v>0</v>
      </c>
      <c r="AK74" s="72">
        <v>0</v>
      </c>
      <c r="AL74" s="72">
        <v>0</v>
      </c>
      <c r="AM74" s="72">
        <v>0</v>
      </c>
      <c r="AN74" s="72">
        <v>0</v>
      </c>
    </row>
    <row r="75" spans="1:40" ht="63">
      <c r="A75" s="150" t="s">
        <v>418</v>
      </c>
      <c r="B75" s="64" t="s">
        <v>419</v>
      </c>
      <c r="C75" s="133" t="s">
        <v>361</v>
      </c>
      <c r="D75" s="91">
        <v>0</v>
      </c>
      <c r="E75" s="91">
        <v>0</v>
      </c>
      <c r="F75" s="72">
        <v>618.59737560000008</v>
      </c>
      <c r="G75" s="72">
        <v>694.30316171058223</v>
      </c>
      <c r="H75" s="72">
        <v>0</v>
      </c>
      <c r="I75" s="72">
        <v>694.30316171058223</v>
      </c>
      <c r="J75" s="72">
        <v>694.30316171058223</v>
      </c>
      <c r="K75" s="72">
        <v>83.676048047999998</v>
      </c>
      <c r="L75" s="72">
        <v>0</v>
      </c>
      <c r="M75" s="72">
        <v>0</v>
      </c>
      <c r="N75" s="72">
        <v>67.881983711500794</v>
      </c>
      <c r="O75" s="72">
        <v>15.794064336499201</v>
      </c>
      <c r="P75" s="72">
        <v>209.49153505277758</v>
      </c>
      <c r="Q75" s="72">
        <v>0</v>
      </c>
      <c r="R75" s="72">
        <v>0</v>
      </c>
      <c r="S75" s="72">
        <v>71.694960000000009</v>
      </c>
      <c r="T75" s="72">
        <v>137.7965750527776</v>
      </c>
      <c r="U75" s="72">
        <v>54.289417756409527</v>
      </c>
      <c r="V75" s="72">
        <v>0</v>
      </c>
      <c r="W75" s="72">
        <v>0</v>
      </c>
      <c r="X75" s="72">
        <v>0</v>
      </c>
      <c r="Y75" s="72">
        <v>54.28941775640952</v>
      </c>
      <c r="Z75" s="72">
        <v>147.81644748070696</v>
      </c>
      <c r="AA75" s="72">
        <v>0</v>
      </c>
      <c r="AB75" s="72">
        <v>0</v>
      </c>
      <c r="AC75" s="72">
        <v>68.90319599999998</v>
      </c>
      <c r="AD75" s="72">
        <v>78.913251480706919</v>
      </c>
      <c r="AE75" s="72">
        <v>199.02971337268809</v>
      </c>
      <c r="AF75" s="72">
        <v>0</v>
      </c>
      <c r="AG75" s="72">
        <v>0</v>
      </c>
      <c r="AH75" s="72">
        <v>68.903195999999994</v>
      </c>
      <c r="AI75" s="72">
        <v>130.12651737268811</v>
      </c>
      <c r="AJ75" s="72">
        <v>694.30316171058212</v>
      </c>
      <c r="AK75" s="72">
        <v>0</v>
      </c>
      <c r="AL75" s="72">
        <v>0</v>
      </c>
      <c r="AM75" s="72">
        <v>277.38333571150076</v>
      </c>
      <c r="AN75" s="72">
        <v>416.91982599908135</v>
      </c>
    </row>
    <row r="76" spans="1:40" ht="31.5">
      <c r="A76" s="62" t="s">
        <v>634</v>
      </c>
      <c r="B76" s="98" t="s">
        <v>420</v>
      </c>
      <c r="C76" s="133" t="s">
        <v>421</v>
      </c>
      <c r="D76" s="69">
        <v>2020</v>
      </c>
      <c r="E76" s="69">
        <v>2024</v>
      </c>
      <c r="F76" s="100">
        <v>32.4735528</v>
      </c>
      <c r="G76" s="72">
        <v>38.979996054626639</v>
      </c>
      <c r="H76" s="73" t="s">
        <v>653</v>
      </c>
      <c r="I76" s="72">
        <v>38.979996054626639</v>
      </c>
      <c r="J76" s="72">
        <v>38.979996054626639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72">
        <v>0</v>
      </c>
      <c r="AC76" s="72">
        <v>0</v>
      </c>
      <c r="AD76" s="72">
        <v>0</v>
      </c>
      <c r="AE76" s="72">
        <v>38.979996054626639</v>
      </c>
      <c r="AF76" s="72">
        <v>0</v>
      </c>
      <c r="AG76" s="72">
        <v>0</v>
      </c>
      <c r="AH76" s="72">
        <v>38.979996054626639</v>
      </c>
      <c r="AI76" s="72">
        <v>0</v>
      </c>
      <c r="AJ76" s="72">
        <v>38.979996054626639</v>
      </c>
      <c r="AK76" s="72">
        <v>0</v>
      </c>
      <c r="AL76" s="72">
        <v>0</v>
      </c>
      <c r="AM76" s="72">
        <v>38.979996054626639</v>
      </c>
      <c r="AN76" s="72">
        <v>0</v>
      </c>
    </row>
    <row r="77" spans="1:40">
      <c r="A77" s="62" t="s">
        <v>635</v>
      </c>
      <c r="B77" s="98" t="s">
        <v>422</v>
      </c>
      <c r="C77" s="133" t="s">
        <v>423</v>
      </c>
      <c r="D77" s="69">
        <v>2020</v>
      </c>
      <c r="E77" s="69">
        <v>2024</v>
      </c>
      <c r="F77" s="100">
        <v>22.6270764</v>
      </c>
      <c r="G77" s="72">
        <v>27.160666842703318</v>
      </c>
      <c r="H77" s="73" t="s">
        <v>653</v>
      </c>
      <c r="I77" s="72">
        <v>27.160666842703318</v>
      </c>
      <c r="J77" s="72">
        <v>27.160666842703318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2">
        <v>0</v>
      </c>
      <c r="S77" s="72">
        <v>0</v>
      </c>
      <c r="T77" s="72">
        <v>0</v>
      </c>
      <c r="U77" s="72">
        <v>0</v>
      </c>
      <c r="V77" s="72">
        <v>0</v>
      </c>
      <c r="W77" s="72">
        <v>0</v>
      </c>
      <c r="X77" s="72">
        <v>0</v>
      </c>
      <c r="Y77" s="72">
        <v>0</v>
      </c>
      <c r="Z77" s="72">
        <v>0</v>
      </c>
      <c r="AA77" s="72">
        <v>0</v>
      </c>
      <c r="AB77" s="72">
        <v>0</v>
      </c>
      <c r="AC77" s="72">
        <v>0</v>
      </c>
      <c r="AD77" s="72">
        <v>0</v>
      </c>
      <c r="AE77" s="72">
        <v>27.160666842703318</v>
      </c>
      <c r="AF77" s="72">
        <v>0</v>
      </c>
      <c r="AG77" s="72">
        <v>0</v>
      </c>
      <c r="AH77" s="72">
        <v>27.160666842703321</v>
      </c>
      <c r="AI77" s="72">
        <v>0</v>
      </c>
      <c r="AJ77" s="72">
        <v>27.160666842703318</v>
      </c>
      <c r="AK77" s="72">
        <v>0</v>
      </c>
      <c r="AL77" s="72">
        <v>0</v>
      </c>
      <c r="AM77" s="72">
        <v>27.160666842703321</v>
      </c>
      <c r="AN77" s="72">
        <v>0</v>
      </c>
    </row>
    <row r="78" spans="1:40" ht="31.5">
      <c r="A78" s="62" t="s">
        <v>636</v>
      </c>
      <c r="B78" s="98" t="s">
        <v>424</v>
      </c>
      <c r="C78" s="133" t="s">
        <v>425</v>
      </c>
      <c r="D78" s="69">
        <v>2023</v>
      </c>
      <c r="E78" s="69">
        <v>2023</v>
      </c>
      <c r="F78" s="100">
        <v>33.3467664</v>
      </c>
      <c r="G78" s="72">
        <v>38.562781232163019</v>
      </c>
      <c r="H78" s="73" t="s">
        <v>653</v>
      </c>
      <c r="I78" s="72">
        <v>38.562781232163019</v>
      </c>
      <c r="J78" s="72">
        <v>38.562781232163019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  <c r="Y78" s="72">
        <v>0</v>
      </c>
      <c r="Z78" s="72">
        <v>38.562781232163019</v>
      </c>
      <c r="AA78" s="72">
        <v>0</v>
      </c>
      <c r="AB78" s="72">
        <v>0</v>
      </c>
      <c r="AC78" s="72">
        <v>7.8652527520317355</v>
      </c>
      <c r="AD78" s="72">
        <v>30.69752848013124</v>
      </c>
      <c r="AE78" s="72">
        <v>0</v>
      </c>
      <c r="AF78" s="72">
        <v>0</v>
      </c>
      <c r="AG78" s="72">
        <v>0</v>
      </c>
      <c r="AH78" s="72">
        <v>0</v>
      </c>
      <c r="AI78" s="72">
        <v>0</v>
      </c>
      <c r="AJ78" s="72">
        <v>38.562781232163019</v>
      </c>
      <c r="AK78" s="72">
        <v>0</v>
      </c>
      <c r="AL78" s="72">
        <v>0</v>
      </c>
      <c r="AM78" s="72">
        <v>7.8652527520317355</v>
      </c>
      <c r="AN78" s="72">
        <v>30.69752848013124</v>
      </c>
    </row>
    <row r="79" spans="1:40">
      <c r="A79" s="62" t="s">
        <v>637</v>
      </c>
      <c r="B79" s="98" t="s">
        <v>426</v>
      </c>
      <c r="C79" s="133" t="s">
        <v>427</v>
      </c>
      <c r="D79" s="69">
        <v>2020</v>
      </c>
      <c r="E79" s="69">
        <v>2021</v>
      </c>
      <c r="F79" s="100">
        <v>34.442911200000005</v>
      </c>
      <c r="G79" s="72">
        <v>37.003121675318397</v>
      </c>
      <c r="H79" s="73" t="s">
        <v>653</v>
      </c>
      <c r="I79" s="72">
        <v>37.003121675318397</v>
      </c>
      <c r="J79" s="72">
        <v>37.003121675318397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37.003121675318397</v>
      </c>
      <c r="Q79" s="72">
        <v>0</v>
      </c>
      <c r="R79" s="72">
        <v>0</v>
      </c>
      <c r="S79" s="72">
        <v>0</v>
      </c>
      <c r="T79" s="72">
        <v>37.003121675318397</v>
      </c>
      <c r="U79" s="72">
        <v>0</v>
      </c>
      <c r="V79" s="72">
        <v>0</v>
      </c>
      <c r="W79" s="72">
        <v>0</v>
      </c>
      <c r="X79" s="72">
        <v>0</v>
      </c>
      <c r="Y79" s="72">
        <v>0</v>
      </c>
      <c r="Z79" s="72">
        <v>0</v>
      </c>
      <c r="AA79" s="72">
        <v>0</v>
      </c>
      <c r="AB79" s="72">
        <v>0</v>
      </c>
      <c r="AC79" s="72">
        <v>0</v>
      </c>
      <c r="AD79" s="72">
        <v>0</v>
      </c>
      <c r="AE79" s="72">
        <v>0</v>
      </c>
      <c r="AF79" s="72">
        <v>0</v>
      </c>
      <c r="AG79" s="72">
        <v>0</v>
      </c>
      <c r="AH79" s="72">
        <v>0</v>
      </c>
      <c r="AI79" s="72">
        <v>0</v>
      </c>
      <c r="AJ79" s="72">
        <v>37.003121675318397</v>
      </c>
      <c r="AK79" s="72">
        <v>0</v>
      </c>
      <c r="AL79" s="72">
        <v>0</v>
      </c>
      <c r="AM79" s="72">
        <v>0</v>
      </c>
      <c r="AN79" s="72">
        <v>37.003121675318397</v>
      </c>
    </row>
    <row r="80" spans="1:40">
      <c r="A80" s="62" t="s">
        <v>638</v>
      </c>
      <c r="B80" s="98" t="s">
        <v>428</v>
      </c>
      <c r="C80" s="133" t="s">
        <v>429</v>
      </c>
      <c r="D80" s="69">
        <v>2021</v>
      </c>
      <c r="E80" s="69">
        <v>2021</v>
      </c>
      <c r="F80" s="100">
        <v>53.629960799999999</v>
      </c>
      <c r="G80" s="72">
        <v>57.616383046185589</v>
      </c>
      <c r="H80" s="73" t="s">
        <v>653</v>
      </c>
      <c r="I80" s="72">
        <v>57.616383046185589</v>
      </c>
      <c r="J80" s="72">
        <v>57.616383046185589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57.616383046185589</v>
      </c>
      <c r="Q80" s="72">
        <v>0</v>
      </c>
      <c r="R80" s="72">
        <v>0</v>
      </c>
      <c r="S80" s="72">
        <v>57.616383046185604</v>
      </c>
      <c r="T80" s="72">
        <v>0</v>
      </c>
      <c r="U80" s="72">
        <v>0</v>
      </c>
      <c r="V80" s="72">
        <v>0</v>
      </c>
      <c r="W80" s="72">
        <v>0</v>
      </c>
      <c r="X80" s="72">
        <v>0</v>
      </c>
      <c r="Y80" s="72">
        <v>0</v>
      </c>
      <c r="Z80" s="72">
        <v>0</v>
      </c>
      <c r="AA80" s="72">
        <v>0</v>
      </c>
      <c r="AB80" s="72">
        <v>0</v>
      </c>
      <c r="AC80" s="72">
        <v>0</v>
      </c>
      <c r="AD80" s="72">
        <v>0</v>
      </c>
      <c r="AE80" s="72">
        <v>0</v>
      </c>
      <c r="AF80" s="72">
        <v>0</v>
      </c>
      <c r="AG80" s="72">
        <v>0</v>
      </c>
      <c r="AH80" s="72">
        <v>0</v>
      </c>
      <c r="AI80" s="72">
        <v>0</v>
      </c>
      <c r="AJ80" s="72">
        <v>57.616383046185589</v>
      </c>
      <c r="AK80" s="72">
        <v>0</v>
      </c>
      <c r="AL80" s="72">
        <v>0</v>
      </c>
      <c r="AM80" s="72">
        <v>57.616383046185604</v>
      </c>
      <c r="AN80" s="72">
        <v>0</v>
      </c>
    </row>
    <row r="81" spans="1:40" ht="31.5">
      <c r="A81" s="62" t="s">
        <v>639</v>
      </c>
      <c r="B81" s="98" t="s">
        <v>430</v>
      </c>
      <c r="C81" s="133" t="s">
        <v>431</v>
      </c>
      <c r="D81" s="69">
        <v>2024</v>
      </c>
      <c r="E81" s="69">
        <v>2024</v>
      </c>
      <c r="F81" s="100">
        <v>75.215619599999997</v>
      </c>
      <c r="G81" s="72">
        <v>90.285918923361464</v>
      </c>
      <c r="H81" s="73" t="s">
        <v>653</v>
      </c>
      <c r="I81" s="72">
        <v>90.285918923361464</v>
      </c>
      <c r="J81" s="72">
        <v>90.285918923361464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0</v>
      </c>
      <c r="R81" s="72">
        <v>0</v>
      </c>
      <c r="S81" s="72">
        <v>0</v>
      </c>
      <c r="T81" s="72">
        <v>0</v>
      </c>
      <c r="U81" s="72">
        <v>0</v>
      </c>
      <c r="V81" s="72">
        <v>0</v>
      </c>
      <c r="W81" s="72">
        <v>0</v>
      </c>
      <c r="X81" s="72">
        <v>0</v>
      </c>
      <c r="Y81" s="72">
        <v>0</v>
      </c>
      <c r="Z81" s="72">
        <v>0</v>
      </c>
      <c r="AA81" s="72">
        <v>0</v>
      </c>
      <c r="AB81" s="72">
        <v>0</v>
      </c>
      <c r="AC81" s="72">
        <v>0</v>
      </c>
      <c r="AD81" s="72">
        <v>0</v>
      </c>
      <c r="AE81" s="72">
        <v>90.285918923361464</v>
      </c>
      <c r="AF81" s="72">
        <v>0</v>
      </c>
      <c r="AG81" s="72">
        <v>0</v>
      </c>
      <c r="AH81" s="72">
        <v>2.7625331026700399</v>
      </c>
      <c r="AI81" s="72">
        <v>87.523385820691445</v>
      </c>
      <c r="AJ81" s="72">
        <v>90.285918923361464</v>
      </c>
      <c r="AK81" s="72">
        <v>0</v>
      </c>
      <c r="AL81" s="72">
        <v>0</v>
      </c>
      <c r="AM81" s="72">
        <v>2.7625331026700399</v>
      </c>
      <c r="AN81" s="72">
        <v>87.523385820691445</v>
      </c>
    </row>
    <row r="82" spans="1:40" ht="31.5">
      <c r="A82" s="62" t="s">
        <v>640</v>
      </c>
      <c r="B82" s="98" t="s">
        <v>432</v>
      </c>
      <c r="C82" s="133" t="s">
        <v>433</v>
      </c>
      <c r="D82" s="69">
        <v>2020</v>
      </c>
      <c r="E82" s="69">
        <v>2024</v>
      </c>
      <c r="F82" s="72">
        <v>35.4919236</v>
      </c>
      <c r="G82" s="72">
        <v>42.603131551996675</v>
      </c>
      <c r="H82" s="73" t="s">
        <v>653</v>
      </c>
      <c r="I82" s="72">
        <v>42.603131551996675</v>
      </c>
      <c r="J82" s="72">
        <v>42.603131551996675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2">
        <v>0</v>
      </c>
      <c r="S82" s="72">
        <v>0</v>
      </c>
      <c r="T82" s="72">
        <v>0</v>
      </c>
      <c r="U82" s="72">
        <v>0</v>
      </c>
      <c r="V82" s="72">
        <v>0</v>
      </c>
      <c r="W82" s="72">
        <v>0</v>
      </c>
      <c r="X82" s="72">
        <v>0</v>
      </c>
      <c r="Y82" s="72">
        <v>0</v>
      </c>
      <c r="Z82" s="72">
        <v>0</v>
      </c>
      <c r="AA82" s="72">
        <v>0</v>
      </c>
      <c r="AB82" s="72">
        <v>0</v>
      </c>
      <c r="AC82" s="72">
        <v>0</v>
      </c>
      <c r="AD82" s="72">
        <v>0</v>
      </c>
      <c r="AE82" s="72">
        <v>42.603131551996675</v>
      </c>
      <c r="AF82" s="72">
        <v>0</v>
      </c>
      <c r="AG82" s="72">
        <v>0</v>
      </c>
      <c r="AH82" s="72">
        <v>0</v>
      </c>
      <c r="AI82" s="72">
        <v>42.603131551996675</v>
      </c>
      <c r="AJ82" s="72">
        <v>42.603131551996675</v>
      </c>
      <c r="AK82" s="72">
        <v>0</v>
      </c>
      <c r="AL82" s="72">
        <v>0</v>
      </c>
      <c r="AM82" s="72">
        <v>0</v>
      </c>
      <c r="AN82" s="72">
        <v>42.603131551996675</v>
      </c>
    </row>
    <row r="83" spans="1:40" ht="31.5">
      <c r="A83" s="62" t="s">
        <v>641</v>
      </c>
      <c r="B83" s="98" t="s">
        <v>434</v>
      </c>
      <c r="C83" s="133" t="s">
        <v>435</v>
      </c>
      <c r="D83" s="69">
        <v>2020</v>
      </c>
      <c r="E83" s="69">
        <v>2020</v>
      </c>
      <c r="F83" s="72">
        <v>24.123655199999998</v>
      </c>
      <c r="G83" s="72">
        <v>24.847364855999999</v>
      </c>
      <c r="H83" s="73" t="s">
        <v>653</v>
      </c>
      <c r="I83" s="72">
        <v>24.847364855999999</v>
      </c>
      <c r="J83" s="72">
        <v>24.847364855999999</v>
      </c>
      <c r="K83" s="72">
        <v>24.847364855999999</v>
      </c>
      <c r="L83" s="72">
        <v>0</v>
      </c>
      <c r="M83" s="72">
        <v>0</v>
      </c>
      <c r="N83" s="72">
        <v>24.847364855999999</v>
      </c>
      <c r="O83" s="72">
        <v>0</v>
      </c>
      <c r="P83" s="72">
        <v>0</v>
      </c>
      <c r="Q83" s="72">
        <v>0</v>
      </c>
      <c r="R83" s="72">
        <v>0</v>
      </c>
      <c r="S83" s="72">
        <v>0</v>
      </c>
      <c r="T83" s="72">
        <v>0</v>
      </c>
      <c r="U83" s="72">
        <v>0</v>
      </c>
      <c r="V83" s="72">
        <v>0</v>
      </c>
      <c r="W83" s="72">
        <v>0</v>
      </c>
      <c r="X83" s="72">
        <v>0</v>
      </c>
      <c r="Y83" s="72">
        <v>0</v>
      </c>
      <c r="Z83" s="72">
        <v>0</v>
      </c>
      <c r="AA83" s="72">
        <v>0</v>
      </c>
      <c r="AB83" s="72">
        <v>0</v>
      </c>
      <c r="AC83" s="72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2">
        <v>24.847364855999999</v>
      </c>
      <c r="AK83" s="72">
        <v>0</v>
      </c>
      <c r="AL83" s="72">
        <v>0</v>
      </c>
      <c r="AM83" s="72">
        <v>24.847364855999999</v>
      </c>
      <c r="AN83" s="72">
        <v>0</v>
      </c>
    </row>
    <row r="84" spans="1:40" ht="31.5">
      <c r="A84" s="62" t="s">
        <v>642</v>
      </c>
      <c r="B84" s="98" t="s">
        <v>436</v>
      </c>
      <c r="C84" s="133" t="s">
        <v>437</v>
      </c>
      <c r="D84" s="69">
        <v>2023</v>
      </c>
      <c r="E84" s="69">
        <v>2023</v>
      </c>
      <c r="F84" s="72">
        <v>52.7819304</v>
      </c>
      <c r="G84" s="72">
        <v>61.037943247968265</v>
      </c>
      <c r="H84" s="73" t="s">
        <v>653</v>
      </c>
      <c r="I84" s="72">
        <v>61.037943247968265</v>
      </c>
      <c r="J84" s="72">
        <v>61.037943247968265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>
        <v>0</v>
      </c>
      <c r="X84" s="72">
        <v>0</v>
      </c>
      <c r="Y84" s="72">
        <v>0</v>
      </c>
      <c r="Z84" s="72">
        <v>61.037943247968265</v>
      </c>
      <c r="AA84" s="72">
        <v>0</v>
      </c>
      <c r="AB84" s="72">
        <v>0</v>
      </c>
      <c r="AC84" s="72">
        <v>61.037943247968244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2">
        <v>61.037943247968265</v>
      </c>
      <c r="AK84" s="72">
        <v>0</v>
      </c>
      <c r="AL84" s="72">
        <v>0</v>
      </c>
      <c r="AM84" s="72">
        <v>61.037943247968244</v>
      </c>
      <c r="AN84" s="72">
        <v>0</v>
      </c>
    </row>
    <row r="85" spans="1:40" ht="31.5">
      <c r="A85" s="62" t="s">
        <v>643</v>
      </c>
      <c r="B85" s="98" t="s">
        <v>438</v>
      </c>
      <c r="C85" s="133" t="s">
        <v>439</v>
      </c>
      <c r="D85" s="69">
        <v>2021</v>
      </c>
      <c r="E85" s="69">
        <v>2021</v>
      </c>
      <c r="F85" s="72">
        <v>34.623958799999997</v>
      </c>
      <c r="G85" s="72">
        <v>37.197626905521595</v>
      </c>
      <c r="H85" s="73" t="s">
        <v>653</v>
      </c>
      <c r="I85" s="72">
        <v>37.197626905521595</v>
      </c>
      <c r="J85" s="72">
        <v>37.197626905521595</v>
      </c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2">
        <v>37.197626905521595</v>
      </c>
      <c r="Q85" s="72">
        <v>0</v>
      </c>
      <c r="R85" s="72">
        <v>0</v>
      </c>
      <c r="S85" s="72">
        <v>0</v>
      </c>
      <c r="T85" s="72">
        <v>37.197626905521602</v>
      </c>
      <c r="U85" s="72">
        <v>0</v>
      </c>
      <c r="V85" s="72">
        <v>0</v>
      </c>
      <c r="W85" s="72">
        <v>0</v>
      </c>
      <c r="X85" s="72">
        <v>0</v>
      </c>
      <c r="Y85" s="72">
        <v>0</v>
      </c>
      <c r="Z85" s="72">
        <v>0</v>
      </c>
      <c r="AA85" s="72">
        <v>0</v>
      </c>
      <c r="AB85" s="72">
        <v>0</v>
      </c>
      <c r="AC85" s="72">
        <v>0</v>
      </c>
      <c r="AD85" s="72">
        <v>0</v>
      </c>
      <c r="AE85" s="72">
        <v>0</v>
      </c>
      <c r="AF85" s="72">
        <v>0</v>
      </c>
      <c r="AG85" s="72">
        <v>0</v>
      </c>
      <c r="AH85" s="72">
        <v>0</v>
      </c>
      <c r="AI85" s="72">
        <v>0</v>
      </c>
      <c r="AJ85" s="72">
        <v>37.197626905521595</v>
      </c>
      <c r="AK85" s="72">
        <v>0</v>
      </c>
      <c r="AL85" s="72">
        <v>0</v>
      </c>
      <c r="AM85" s="72">
        <v>0</v>
      </c>
      <c r="AN85" s="72">
        <v>37.197626905521602</v>
      </c>
    </row>
    <row r="86" spans="1:40" ht="31.5">
      <c r="A86" s="62" t="s">
        <v>644</v>
      </c>
      <c r="B86" s="98" t="s">
        <v>440</v>
      </c>
      <c r="C86" s="133" t="s">
        <v>441</v>
      </c>
      <c r="D86" s="69">
        <v>2021</v>
      </c>
      <c r="E86" s="69">
        <v>2022</v>
      </c>
      <c r="F86" s="72">
        <v>48.730168799999994</v>
      </c>
      <c r="G86" s="72">
        <v>54.289417756409527</v>
      </c>
      <c r="H86" s="73" t="s">
        <v>653</v>
      </c>
      <c r="I86" s="72">
        <v>54.289417756409527</v>
      </c>
      <c r="J86" s="72">
        <v>54.289417756409527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72">
        <v>0</v>
      </c>
      <c r="S86" s="72">
        <v>0</v>
      </c>
      <c r="T86" s="72">
        <v>0</v>
      </c>
      <c r="U86" s="72">
        <v>54.289417756409527</v>
      </c>
      <c r="V86" s="72">
        <v>0</v>
      </c>
      <c r="W86" s="72">
        <v>0</v>
      </c>
      <c r="X86" s="72">
        <v>0</v>
      </c>
      <c r="Y86" s="72">
        <v>54.28941775640952</v>
      </c>
      <c r="Z86" s="72">
        <v>0</v>
      </c>
      <c r="AA86" s="72">
        <v>0</v>
      </c>
      <c r="AB86" s="72">
        <v>0</v>
      </c>
      <c r="AC86" s="72">
        <v>0</v>
      </c>
      <c r="AD86" s="72">
        <v>0</v>
      </c>
      <c r="AE86" s="72">
        <v>0</v>
      </c>
      <c r="AF86" s="72">
        <v>0</v>
      </c>
      <c r="AG86" s="72">
        <v>0</v>
      </c>
      <c r="AH86" s="72">
        <v>0</v>
      </c>
      <c r="AI86" s="72">
        <v>0</v>
      </c>
      <c r="AJ86" s="72">
        <v>54.289417756409527</v>
      </c>
      <c r="AK86" s="72">
        <v>0</v>
      </c>
      <c r="AL86" s="72">
        <v>0</v>
      </c>
      <c r="AM86" s="72">
        <v>0</v>
      </c>
      <c r="AN86" s="72">
        <v>54.28941775640952</v>
      </c>
    </row>
    <row r="87" spans="1:40" ht="31.5">
      <c r="A87" s="62" t="s">
        <v>645</v>
      </c>
      <c r="B87" s="98" t="s">
        <v>442</v>
      </c>
      <c r="C87" s="133" t="s">
        <v>443</v>
      </c>
      <c r="D87" s="69">
        <v>2023</v>
      </c>
      <c r="E87" s="69">
        <v>2023</v>
      </c>
      <c r="F87" s="72">
        <v>41.694048000000002</v>
      </c>
      <c r="G87" s="72">
        <v>48.215723000575679</v>
      </c>
      <c r="H87" s="73" t="s">
        <v>653</v>
      </c>
      <c r="I87" s="72">
        <v>48.215723000575679</v>
      </c>
      <c r="J87" s="72">
        <v>48.215723000575679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72">
        <v>0</v>
      </c>
      <c r="S87" s="72">
        <v>0</v>
      </c>
      <c r="T87" s="72">
        <v>0</v>
      </c>
      <c r="U87" s="72">
        <v>0</v>
      </c>
      <c r="V87" s="72">
        <v>0</v>
      </c>
      <c r="W87" s="72">
        <v>0</v>
      </c>
      <c r="X87" s="72">
        <v>0</v>
      </c>
      <c r="Y87" s="72">
        <v>0</v>
      </c>
      <c r="Z87" s="72">
        <v>48.215723000575679</v>
      </c>
      <c r="AA87" s="72">
        <v>0</v>
      </c>
      <c r="AB87" s="72">
        <v>0</v>
      </c>
      <c r="AC87" s="72">
        <v>0</v>
      </c>
      <c r="AD87" s="72">
        <v>48.215723000575672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2">
        <v>48.215723000575679</v>
      </c>
      <c r="AK87" s="72">
        <v>0</v>
      </c>
      <c r="AL87" s="72">
        <v>0</v>
      </c>
      <c r="AM87" s="72">
        <v>0</v>
      </c>
      <c r="AN87" s="72">
        <v>48.215723000575672</v>
      </c>
    </row>
    <row r="88" spans="1:40" ht="31.5">
      <c r="A88" s="62" t="s">
        <v>646</v>
      </c>
      <c r="B88" s="98" t="s">
        <v>444</v>
      </c>
      <c r="C88" s="133" t="s">
        <v>445</v>
      </c>
      <c r="D88" s="69">
        <v>2021</v>
      </c>
      <c r="E88" s="69">
        <v>2020</v>
      </c>
      <c r="F88" s="72">
        <v>32.181055199999996</v>
      </c>
      <c r="G88" s="72">
        <v>33.146486855999996</v>
      </c>
      <c r="H88" s="73" t="s">
        <v>653</v>
      </c>
      <c r="I88" s="72">
        <v>33.146486855999996</v>
      </c>
      <c r="J88" s="72">
        <v>33.146486855999996</v>
      </c>
      <c r="K88" s="72">
        <v>33.146486855999996</v>
      </c>
      <c r="L88" s="72">
        <v>0</v>
      </c>
      <c r="M88" s="72">
        <v>0</v>
      </c>
      <c r="N88" s="72">
        <v>33.146486855999996</v>
      </c>
      <c r="O88" s="72">
        <v>0</v>
      </c>
      <c r="P88" s="72">
        <v>0</v>
      </c>
      <c r="Q88" s="72">
        <v>0</v>
      </c>
      <c r="R88" s="72">
        <v>0</v>
      </c>
      <c r="S88" s="72">
        <v>0</v>
      </c>
      <c r="T88" s="72">
        <v>0</v>
      </c>
      <c r="U88" s="72">
        <v>0</v>
      </c>
      <c r="V88" s="72">
        <v>0</v>
      </c>
      <c r="W88" s="72">
        <v>0</v>
      </c>
      <c r="X88" s="72">
        <v>0</v>
      </c>
      <c r="Y88" s="72">
        <v>0</v>
      </c>
      <c r="Z88" s="72">
        <v>0</v>
      </c>
      <c r="AA88" s="72">
        <v>0</v>
      </c>
      <c r="AB88" s="72">
        <v>0</v>
      </c>
      <c r="AC88" s="72">
        <v>0</v>
      </c>
      <c r="AD88" s="72">
        <v>0</v>
      </c>
      <c r="AE88" s="72">
        <v>0</v>
      </c>
      <c r="AF88" s="72">
        <v>0</v>
      </c>
      <c r="AG88" s="72">
        <v>0</v>
      </c>
      <c r="AH88" s="72">
        <v>0</v>
      </c>
      <c r="AI88" s="72">
        <v>0</v>
      </c>
      <c r="AJ88" s="72">
        <v>33.146486855999996</v>
      </c>
      <c r="AK88" s="72">
        <v>0</v>
      </c>
      <c r="AL88" s="72">
        <v>0</v>
      </c>
      <c r="AM88" s="72">
        <v>33.146486855999996</v>
      </c>
      <c r="AN88" s="72">
        <v>0</v>
      </c>
    </row>
    <row r="89" spans="1:40" ht="31.5">
      <c r="A89" s="62" t="s">
        <v>647</v>
      </c>
      <c r="B89" s="98" t="s">
        <v>446</v>
      </c>
      <c r="C89" s="133" t="s">
        <v>447</v>
      </c>
      <c r="D89" s="69">
        <v>2024</v>
      </c>
      <c r="E89" s="69" t="s">
        <v>652</v>
      </c>
      <c r="F89" s="72">
        <v>80.743724399999991</v>
      </c>
      <c r="G89" s="72">
        <v>86.371247977751992</v>
      </c>
      <c r="H89" s="73" t="s">
        <v>653</v>
      </c>
      <c r="I89" s="72">
        <v>86.371247977751992</v>
      </c>
      <c r="J89" s="72">
        <v>86.371247977751992</v>
      </c>
      <c r="K89" s="72">
        <v>8.696844552</v>
      </c>
      <c r="L89" s="72">
        <v>0</v>
      </c>
      <c r="M89" s="72">
        <v>0</v>
      </c>
      <c r="N89" s="72">
        <v>8.696844552</v>
      </c>
      <c r="O89" s="72">
        <v>0</v>
      </c>
      <c r="P89" s="72">
        <v>77.674403425752004</v>
      </c>
      <c r="Q89" s="72">
        <v>0</v>
      </c>
      <c r="R89" s="72">
        <v>0</v>
      </c>
      <c r="S89" s="72">
        <v>14.078576953814412</v>
      </c>
      <c r="T89" s="72">
        <v>63.595826471937592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  <c r="Z89" s="72">
        <v>0</v>
      </c>
      <c r="AA89" s="72">
        <v>0</v>
      </c>
      <c r="AB89" s="72">
        <v>0</v>
      </c>
      <c r="AC89" s="72">
        <v>0</v>
      </c>
      <c r="AD89" s="72">
        <v>0</v>
      </c>
      <c r="AE89" s="72">
        <v>0</v>
      </c>
      <c r="AF89" s="72">
        <v>0</v>
      </c>
      <c r="AG89" s="72">
        <v>0</v>
      </c>
      <c r="AH89" s="72">
        <v>0</v>
      </c>
      <c r="AI89" s="72">
        <v>0</v>
      </c>
      <c r="AJ89" s="72">
        <v>86.371247977752006</v>
      </c>
      <c r="AK89" s="72">
        <v>0</v>
      </c>
      <c r="AL89" s="72">
        <v>0</v>
      </c>
      <c r="AM89" s="72">
        <v>22.775421505814414</v>
      </c>
      <c r="AN89" s="72">
        <v>63.595826471937592</v>
      </c>
    </row>
    <row r="90" spans="1:40">
      <c r="A90" s="62" t="s">
        <v>648</v>
      </c>
      <c r="B90" s="98" t="s">
        <v>649</v>
      </c>
      <c r="C90" s="133" t="s">
        <v>650</v>
      </c>
      <c r="D90" s="69">
        <v>2020</v>
      </c>
      <c r="E90" s="69">
        <v>2020</v>
      </c>
      <c r="F90" s="72">
        <v>16.491023999999999</v>
      </c>
      <c r="G90" s="72">
        <v>16.985351783999999</v>
      </c>
      <c r="H90" s="73" t="s">
        <v>653</v>
      </c>
      <c r="I90" s="72">
        <v>16.985351783999999</v>
      </c>
      <c r="J90" s="72">
        <v>16.985351783999999</v>
      </c>
      <c r="K90" s="72">
        <v>16.985351784000002</v>
      </c>
      <c r="L90" s="72">
        <v>0</v>
      </c>
      <c r="M90" s="72">
        <v>0</v>
      </c>
      <c r="N90" s="72">
        <v>1.1912874475008</v>
      </c>
      <c r="O90" s="72">
        <v>15.794064336499201</v>
      </c>
      <c r="P90" s="72">
        <v>0</v>
      </c>
      <c r="Q90" s="72">
        <v>0</v>
      </c>
      <c r="R90" s="72">
        <v>0</v>
      </c>
      <c r="S90" s="72">
        <v>0</v>
      </c>
      <c r="T90" s="72">
        <v>0</v>
      </c>
      <c r="U90" s="72">
        <v>0</v>
      </c>
      <c r="V90" s="72">
        <v>0</v>
      </c>
      <c r="W90" s="72">
        <v>0</v>
      </c>
      <c r="X90" s="72">
        <v>0</v>
      </c>
      <c r="Y90" s="72">
        <v>0</v>
      </c>
      <c r="Z90" s="72">
        <v>0</v>
      </c>
      <c r="AA90" s="72">
        <v>0</v>
      </c>
      <c r="AB90" s="72">
        <v>0</v>
      </c>
      <c r="AC90" s="72">
        <v>0</v>
      </c>
      <c r="AD90" s="72">
        <v>0</v>
      </c>
      <c r="AE90" s="72">
        <v>0</v>
      </c>
      <c r="AF90" s="72">
        <v>0</v>
      </c>
      <c r="AG90" s="72">
        <v>0</v>
      </c>
      <c r="AH90" s="72">
        <v>0</v>
      </c>
      <c r="AI90" s="72">
        <v>0</v>
      </c>
      <c r="AJ90" s="72">
        <v>16.985351784000002</v>
      </c>
      <c r="AK90" s="72">
        <v>0</v>
      </c>
      <c r="AL90" s="72">
        <v>0</v>
      </c>
      <c r="AM90" s="72">
        <v>1.1912874475008</v>
      </c>
      <c r="AN90" s="72">
        <v>15.794064336499201</v>
      </c>
    </row>
    <row r="91" spans="1:40" ht="31.5">
      <c r="A91" s="150" t="s">
        <v>448</v>
      </c>
      <c r="B91" s="64" t="s">
        <v>449</v>
      </c>
      <c r="C91" s="133" t="s">
        <v>361</v>
      </c>
      <c r="D91" s="155">
        <v>0</v>
      </c>
      <c r="E91" s="155">
        <v>0</v>
      </c>
      <c r="F91" s="152">
        <v>366.20594837760007</v>
      </c>
      <c r="G91" s="152">
        <v>420.53119609767668</v>
      </c>
      <c r="H91" s="152" t="s">
        <v>651</v>
      </c>
      <c r="I91" s="152">
        <v>420.53119609767668</v>
      </c>
      <c r="J91" s="152">
        <v>420.53119609767668</v>
      </c>
      <c r="K91" s="152">
        <v>22.506732288499201</v>
      </c>
      <c r="L91" s="152">
        <v>0</v>
      </c>
      <c r="M91" s="152">
        <v>0</v>
      </c>
      <c r="N91" s="152">
        <v>22.506732288499197</v>
      </c>
      <c r="O91" s="152">
        <v>0</v>
      </c>
      <c r="P91" s="152">
        <v>102.44698281419011</v>
      </c>
      <c r="Q91" s="152">
        <v>0</v>
      </c>
      <c r="R91" s="152">
        <v>0</v>
      </c>
      <c r="S91" s="152">
        <v>21.485519999999998</v>
      </c>
      <c r="T91" s="152">
        <v>80.961462814190043</v>
      </c>
      <c r="U91" s="152">
        <v>90.850822453036798</v>
      </c>
      <c r="V91" s="152">
        <v>0</v>
      </c>
      <c r="W91" s="152">
        <v>0</v>
      </c>
      <c r="X91" s="152">
        <v>90.388716000000002</v>
      </c>
      <c r="Y91" s="152">
        <v>0.462106452</v>
      </c>
      <c r="Z91" s="152">
        <v>105.77927666916126</v>
      </c>
      <c r="AA91" s="152">
        <v>0</v>
      </c>
      <c r="AB91" s="152">
        <v>0</v>
      </c>
      <c r="AC91" s="152">
        <v>21.485519999999998</v>
      </c>
      <c r="AD91" s="152">
        <v>84.293756669161198</v>
      </c>
      <c r="AE91" s="152">
        <v>98.947381872789293</v>
      </c>
      <c r="AF91" s="152">
        <v>0</v>
      </c>
      <c r="AG91" s="152">
        <v>0</v>
      </c>
      <c r="AH91" s="152">
        <v>21.485519999999998</v>
      </c>
      <c r="AI91" s="152">
        <v>77.461861872789356</v>
      </c>
      <c r="AJ91" s="152">
        <v>420.53119609767668</v>
      </c>
      <c r="AK91" s="152">
        <v>0</v>
      </c>
      <c r="AL91" s="152">
        <v>0</v>
      </c>
      <c r="AM91" s="152">
        <v>177.35200828849921</v>
      </c>
      <c r="AN91" s="152">
        <v>243.17918780814063</v>
      </c>
    </row>
    <row r="92" spans="1:40" ht="47.25">
      <c r="A92" s="150" t="s">
        <v>450</v>
      </c>
      <c r="B92" s="64" t="s">
        <v>451</v>
      </c>
      <c r="C92" s="133" t="s">
        <v>361</v>
      </c>
      <c r="D92" s="91">
        <v>0</v>
      </c>
      <c r="E92" s="91">
        <v>0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  <c r="Y92" s="72">
        <v>0</v>
      </c>
      <c r="Z92" s="72">
        <v>0</v>
      </c>
      <c r="AA92" s="72">
        <v>0</v>
      </c>
      <c r="AB92" s="72">
        <v>0</v>
      </c>
      <c r="AC92" s="72">
        <v>0</v>
      </c>
      <c r="AD92" s="72">
        <v>0</v>
      </c>
      <c r="AE92" s="72">
        <v>0</v>
      </c>
      <c r="AF92" s="72">
        <v>0</v>
      </c>
      <c r="AG92" s="72">
        <v>0</v>
      </c>
      <c r="AH92" s="72">
        <v>0</v>
      </c>
      <c r="AI92" s="72">
        <v>0</v>
      </c>
      <c r="AJ92" s="72">
        <v>0</v>
      </c>
      <c r="AK92" s="72">
        <v>0</v>
      </c>
      <c r="AL92" s="72">
        <v>0</v>
      </c>
      <c r="AM92" s="72">
        <v>0</v>
      </c>
      <c r="AN92" s="72">
        <v>0</v>
      </c>
    </row>
    <row r="93" spans="1:40" ht="31.5">
      <c r="A93" s="150" t="s">
        <v>75</v>
      </c>
      <c r="B93" s="64" t="s">
        <v>452</v>
      </c>
      <c r="C93" s="133" t="s">
        <v>361</v>
      </c>
      <c r="D93" s="91">
        <v>0</v>
      </c>
      <c r="E93" s="91">
        <v>0</v>
      </c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72">
        <v>0</v>
      </c>
      <c r="S93" s="72">
        <v>0</v>
      </c>
      <c r="T93" s="72">
        <v>0</v>
      </c>
      <c r="U93" s="72">
        <v>0</v>
      </c>
      <c r="V93" s="72">
        <v>0</v>
      </c>
      <c r="W93" s="72">
        <v>0</v>
      </c>
      <c r="X93" s="72">
        <v>0</v>
      </c>
      <c r="Y93" s="72">
        <v>0</v>
      </c>
      <c r="Z93" s="72">
        <v>0</v>
      </c>
      <c r="AA93" s="72">
        <v>0</v>
      </c>
      <c r="AB93" s="72">
        <v>0</v>
      </c>
      <c r="AC93" s="72">
        <v>0</v>
      </c>
      <c r="AD93" s="72">
        <v>0</v>
      </c>
      <c r="AE93" s="72">
        <v>0</v>
      </c>
      <c r="AF93" s="72">
        <v>0</v>
      </c>
      <c r="AG93" s="72">
        <v>0</v>
      </c>
      <c r="AH93" s="72">
        <v>0</v>
      </c>
      <c r="AI93" s="72">
        <v>0</v>
      </c>
      <c r="AJ93" s="72">
        <v>0</v>
      </c>
      <c r="AK93" s="72">
        <v>0</v>
      </c>
      <c r="AL93" s="72">
        <v>0</v>
      </c>
      <c r="AM93" s="72">
        <v>0</v>
      </c>
      <c r="AN93" s="72">
        <v>0</v>
      </c>
    </row>
    <row r="94" spans="1:40" ht="47.25">
      <c r="A94" s="150" t="s">
        <v>453</v>
      </c>
      <c r="B94" s="64" t="s">
        <v>454</v>
      </c>
      <c r="C94" s="133" t="s">
        <v>361</v>
      </c>
      <c r="D94" s="91">
        <v>0</v>
      </c>
      <c r="E94" s="91">
        <v>0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72">
        <v>0</v>
      </c>
      <c r="S94" s="72">
        <v>0</v>
      </c>
      <c r="T94" s="72">
        <v>0</v>
      </c>
      <c r="U94" s="72">
        <v>0</v>
      </c>
      <c r="V94" s="72">
        <v>0</v>
      </c>
      <c r="W94" s="72">
        <v>0</v>
      </c>
      <c r="X94" s="72">
        <v>0</v>
      </c>
      <c r="Y94" s="72">
        <v>0</v>
      </c>
      <c r="Z94" s="72">
        <v>0</v>
      </c>
      <c r="AA94" s="72">
        <v>0</v>
      </c>
      <c r="AB94" s="72">
        <v>0</v>
      </c>
      <c r="AC94" s="72">
        <v>0</v>
      </c>
      <c r="AD94" s="72">
        <v>0</v>
      </c>
      <c r="AE94" s="72">
        <v>0</v>
      </c>
      <c r="AF94" s="72">
        <v>0</v>
      </c>
      <c r="AG94" s="72">
        <v>0</v>
      </c>
      <c r="AH94" s="72">
        <v>0</v>
      </c>
      <c r="AI94" s="72">
        <v>0</v>
      </c>
      <c r="AJ94" s="72">
        <v>0</v>
      </c>
      <c r="AK94" s="72">
        <v>0</v>
      </c>
      <c r="AL94" s="72">
        <v>0</v>
      </c>
      <c r="AM94" s="72">
        <v>0</v>
      </c>
      <c r="AN94" s="72">
        <v>0</v>
      </c>
    </row>
    <row r="95" spans="1:40" ht="31.5">
      <c r="A95" s="150" t="s">
        <v>455</v>
      </c>
      <c r="B95" s="64" t="s">
        <v>456</v>
      </c>
      <c r="C95" s="133" t="s">
        <v>361</v>
      </c>
      <c r="D95" s="91">
        <v>0</v>
      </c>
      <c r="E95" s="91">
        <v>0</v>
      </c>
      <c r="F95" s="72">
        <v>15.402028377599999</v>
      </c>
      <c r="G95" s="72">
        <v>16.509107096289291</v>
      </c>
      <c r="H95" s="72" t="s">
        <v>651</v>
      </c>
      <c r="I95" s="72">
        <v>16.509107096289291</v>
      </c>
      <c r="J95" s="72">
        <v>16.509107096289291</v>
      </c>
      <c r="K95" s="72">
        <v>1.0212122884992001</v>
      </c>
      <c r="L95" s="72">
        <v>0</v>
      </c>
      <c r="M95" s="72">
        <v>0</v>
      </c>
      <c r="N95" s="72">
        <v>1.0212122884992001</v>
      </c>
      <c r="O95" s="72">
        <v>0</v>
      </c>
      <c r="P95" s="72">
        <v>15.48789480779009</v>
      </c>
      <c r="Q95" s="72">
        <v>0</v>
      </c>
      <c r="R95" s="72">
        <v>0</v>
      </c>
      <c r="S95" s="72">
        <v>0</v>
      </c>
      <c r="T95" s="72">
        <v>15.48789480779004</v>
      </c>
      <c r="U95" s="72">
        <v>0</v>
      </c>
      <c r="V95" s="72">
        <v>0</v>
      </c>
      <c r="W95" s="72">
        <v>0</v>
      </c>
      <c r="X95" s="72">
        <v>0</v>
      </c>
      <c r="Y95" s="72">
        <v>0</v>
      </c>
      <c r="Z95" s="72">
        <v>0</v>
      </c>
      <c r="AA95" s="72">
        <v>0</v>
      </c>
      <c r="AB95" s="72">
        <v>0</v>
      </c>
      <c r="AC95" s="72">
        <v>0</v>
      </c>
      <c r="AD95" s="72">
        <v>0</v>
      </c>
      <c r="AE95" s="72">
        <v>0</v>
      </c>
      <c r="AF95" s="72">
        <v>0</v>
      </c>
      <c r="AG95" s="72">
        <v>0</v>
      </c>
      <c r="AH95" s="72">
        <v>0</v>
      </c>
      <c r="AI95" s="72">
        <v>0</v>
      </c>
      <c r="AJ95" s="72">
        <v>16.509107096289291</v>
      </c>
      <c r="AK95" s="72">
        <v>0</v>
      </c>
      <c r="AL95" s="72">
        <v>0</v>
      </c>
      <c r="AM95" s="72">
        <v>1.0212122884992001</v>
      </c>
      <c r="AN95" s="72">
        <v>15.48789480779004</v>
      </c>
    </row>
    <row r="96" spans="1:40">
      <c r="A96" s="150" t="s">
        <v>457</v>
      </c>
      <c r="B96" s="64" t="s">
        <v>458</v>
      </c>
      <c r="C96" s="133" t="s">
        <v>361</v>
      </c>
      <c r="D96" s="91">
        <v>0</v>
      </c>
      <c r="E96" s="91">
        <v>0</v>
      </c>
      <c r="F96" s="72">
        <v>15.402028377599999</v>
      </c>
      <c r="G96" s="72">
        <v>16.509107096289291</v>
      </c>
      <c r="H96" s="72" t="s">
        <v>651</v>
      </c>
      <c r="I96" s="72">
        <v>16.509107096289291</v>
      </c>
      <c r="J96" s="72">
        <v>16.509107096289291</v>
      </c>
      <c r="K96" s="72">
        <v>1.0212122884992001</v>
      </c>
      <c r="L96" s="72">
        <v>0</v>
      </c>
      <c r="M96" s="72">
        <v>0</v>
      </c>
      <c r="N96" s="72">
        <v>1.0212122884992001</v>
      </c>
      <c r="O96" s="72">
        <v>0</v>
      </c>
      <c r="P96" s="72">
        <v>15.48789480779009</v>
      </c>
      <c r="Q96" s="72">
        <v>0</v>
      </c>
      <c r="R96" s="72">
        <v>0</v>
      </c>
      <c r="S96" s="72">
        <v>0</v>
      </c>
      <c r="T96" s="72">
        <v>15.48789480779004</v>
      </c>
      <c r="U96" s="72">
        <v>0</v>
      </c>
      <c r="V96" s="72">
        <v>0</v>
      </c>
      <c r="W96" s="72">
        <v>0</v>
      </c>
      <c r="X96" s="72">
        <v>0</v>
      </c>
      <c r="Y96" s="72">
        <v>0</v>
      </c>
      <c r="Z96" s="72">
        <v>0</v>
      </c>
      <c r="AA96" s="72">
        <v>0</v>
      </c>
      <c r="AB96" s="72">
        <v>0</v>
      </c>
      <c r="AC96" s="72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2">
        <v>16.509107096289291</v>
      </c>
      <c r="AK96" s="72">
        <v>0</v>
      </c>
      <c r="AL96" s="72">
        <v>0</v>
      </c>
      <c r="AM96" s="72">
        <v>1.0212122884992001</v>
      </c>
      <c r="AN96" s="72">
        <v>15.48789480779004</v>
      </c>
    </row>
    <row r="97" spans="1:40" ht="31.5">
      <c r="A97" s="62" t="s">
        <v>457</v>
      </c>
      <c r="B97" s="64" t="s">
        <v>459</v>
      </c>
      <c r="C97" s="133" t="s">
        <v>460</v>
      </c>
      <c r="D97" s="69">
        <v>2020</v>
      </c>
      <c r="E97" s="69">
        <v>2021</v>
      </c>
      <c r="F97" s="74">
        <v>15.402028377599999</v>
      </c>
      <c r="G97" s="74">
        <v>16.509107096289291</v>
      </c>
      <c r="H97" s="73" t="s">
        <v>653</v>
      </c>
      <c r="I97" s="72">
        <v>16.509107096289291</v>
      </c>
      <c r="J97" s="72">
        <v>16.509107096289291</v>
      </c>
      <c r="K97" s="72">
        <v>1.0212122884992001</v>
      </c>
      <c r="L97" s="72">
        <v>0</v>
      </c>
      <c r="M97" s="72">
        <v>0</v>
      </c>
      <c r="N97" s="72">
        <v>1.0212122884992001</v>
      </c>
      <c r="O97" s="72">
        <v>0</v>
      </c>
      <c r="P97" s="72">
        <v>15.48789480779009</v>
      </c>
      <c r="Q97" s="72">
        <v>0</v>
      </c>
      <c r="R97" s="72">
        <v>0</v>
      </c>
      <c r="S97" s="72">
        <v>0</v>
      </c>
      <c r="T97" s="72">
        <v>15.48789480779004</v>
      </c>
      <c r="U97" s="72">
        <v>0</v>
      </c>
      <c r="V97" s="72">
        <v>0</v>
      </c>
      <c r="W97" s="72">
        <v>0</v>
      </c>
      <c r="X97" s="72">
        <v>0</v>
      </c>
      <c r="Y97" s="72">
        <v>0</v>
      </c>
      <c r="Z97" s="72">
        <v>0</v>
      </c>
      <c r="AA97" s="72">
        <v>0</v>
      </c>
      <c r="AB97" s="72">
        <v>0</v>
      </c>
      <c r="AC97" s="72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2">
        <v>16.509107096289291</v>
      </c>
      <c r="AK97" s="72">
        <v>0</v>
      </c>
      <c r="AL97" s="72">
        <v>0</v>
      </c>
      <c r="AM97" s="72">
        <v>1.0212122884992001</v>
      </c>
      <c r="AN97" s="72">
        <v>15.48789480779004</v>
      </c>
    </row>
    <row r="98" spans="1:40" ht="31.5">
      <c r="A98" s="150" t="s">
        <v>461</v>
      </c>
      <c r="B98" s="64" t="s">
        <v>462</v>
      </c>
      <c r="C98" s="133" t="s">
        <v>361</v>
      </c>
      <c r="D98" s="91">
        <v>0</v>
      </c>
      <c r="E98" s="91">
        <v>0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72">
        <v>0</v>
      </c>
      <c r="S98" s="72">
        <v>0</v>
      </c>
      <c r="T98" s="72">
        <v>0</v>
      </c>
      <c r="U98" s="72">
        <v>0</v>
      </c>
      <c r="V98" s="72">
        <v>0</v>
      </c>
      <c r="W98" s="72">
        <v>0</v>
      </c>
      <c r="X98" s="72">
        <v>0</v>
      </c>
      <c r="Y98" s="72">
        <v>0</v>
      </c>
      <c r="Z98" s="72">
        <v>0</v>
      </c>
      <c r="AA98" s="72">
        <v>0</v>
      </c>
      <c r="AB98" s="72">
        <v>0</v>
      </c>
      <c r="AC98" s="72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2">
        <v>0</v>
      </c>
      <c r="AK98" s="72">
        <v>0</v>
      </c>
      <c r="AL98" s="72">
        <v>0</v>
      </c>
      <c r="AM98" s="72">
        <v>0</v>
      </c>
      <c r="AN98" s="72">
        <v>0</v>
      </c>
    </row>
    <row r="99" spans="1:40" ht="31.5">
      <c r="A99" s="150" t="s">
        <v>463</v>
      </c>
      <c r="B99" s="64" t="s">
        <v>464</v>
      </c>
      <c r="C99" s="133" t="s">
        <v>361</v>
      </c>
      <c r="D99" s="72">
        <v>0</v>
      </c>
      <c r="E99" s="72">
        <v>0</v>
      </c>
      <c r="F99" s="72">
        <v>350.80392000000006</v>
      </c>
      <c r="G99" s="72">
        <v>404.02208900138737</v>
      </c>
      <c r="H99" s="72" t="s">
        <v>651</v>
      </c>
      <c r="I99" s="72">
        <v>404.02208900138737</v>
      </c>
      <c r="J99" s="72">
        <v>404.02208900138737</v>
      </c>
      <c r="K99" s="72">
        <v>21.485520000000001</v>
      </c>
      <c r="L99" s="72">
        <v>0</v>
      </c>
      <c r="M99" s="72">
        <v>0</v>
      </c>
      <c r="N99" s="72">
        <v>21.485519999999998</v>
      </c>
      <c r="O99" s="72">
        <v>0</v>
      </c>
      <c r="P99" s="72">
        <v>86.959088006400023</v>
      </c>
      <c r="Q99" s="72">
        <v>0</v>
      </c>
      <c r="R99" s="72">
        <v>0</v>
      </c>
      <c r="S99" s="72">
        <v>21.485519999999998</v>
      </c>
      <c r="T99" s="72">
        <v>65.473568006400001</v>
      </c>
      <c r="U99" s="72">
        <v>90.850822453036798</v>
      </c>
      <c r="V99" s="72">
        <v>0</v>
      </c>
      <c r="W99" s="72">
        <v>0</v>
      </c>
      <c r="X99" s="72">
        <v>90.388716000000002</v>
      </c>
      <c r="Y99" s="72">
        <v>0.462106452</v>
      </c>
      <c r="Z99" s="72">
        <v>105.77927666916126</v>
      </c>
      <c r="AA99" s="72">
        <v>0</v>
      </c>
      <c r="AB99" s="72">
        <v>0</v>
      </c>
      <c r="AC99" s="72">
        <v>21.485519999999998</v>
      </c>
      <c r="AD99" s="72">
        <v>84.293756669161198</v>
      </c>
      <c r="AE99" s="72">
        <v>98.947381872789293</v>
      </c>
      <c r="AF99" s="72">
        <v>0</v>
      </c>
      <c r="AG99" s="72">
        <v>0</v>
      </c>
      <c r="AH99" s="72">
        <v>21.485519999999998</v>
      </c>
      <c r="AI99" s="72">
        <v>77.461861872789356</v>
      </c>
      <c r="AJ99" s="72">
        <v>404.02208900138737</v>
      </c>
      <c r="AK99" s="72">
        <v>0</v>
      </c>
      <c r="AL99" s="72">
        <v>0</v>
      </c>
      <c r="AM99" s="72">
        <v>176.33079600000002</v>
      </c>
      <c r="AN99" s="72">
        <v>227.69129300035058</v>
      </c>
    </row>
    <row r="100" spans="1:40" ht="31.5">
      <c r="A100" s="150" t="s">
        <v>77</v>
      </c>
      <c r="B100" s="64" t="s">
        <v>465</v>
      </c>
      <c r="C100" s="133" t="s">
        <v>361</v>
      </c>
      <c r="D100" s="91">
        <v>0</v>
      </c>
      <c r="E100" s="91">
        <v>0</v>
      </c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2">
        <v>0</v>
      </c>
      <c r="S100" s="72">
        <v>0</v>
      </c>
      <c r="T100" s="72">
        <v>0</v>
      </c>
      <c r="U100" s="72">
        <v>0</v>
      </c>
      <c r="V100" s="72">
        <v>0</v>
      </c>
      <c r="W100" s="72">
        <v>0</v>
      </c>
      <c r="X100" s="72">
        <v>0</v>
      </c>
      <c r="Y100" s="72">
        <v>0</v>
      </c>
      <c r="Z100" s="72">
        <v>0</v>
      </c>
      <c r="AA100" s="72">
        <v>0</v>
      </c>
      <c r="AB100" s="72">
        <v>0</v>
      </c>
      <c r="AC100" s="72">
        <v>0</v>
      </c>
      <c r="AD100" s="72">
        <v>0</v>
      </c>
      <c r="AE100" s="72">
        <v>0</v>
      </c>
      <c r="AF100" s="72">
        <v>0</v>
      </c>
      <c r="AG100" s="72">
        <v>0</v>
      </c>
      <c r="AH100" s="72">
        <v>0</v>
      </c>
      <c r="AI100" s="72">
        <v>0</v>
      </c>
      <c r="AJ100" s="72">
        <v>0</v>
      </c>
      <c r="AK100" s="72">
        <v>0</v>
      </c>
      <c r="AL100" s="72">
        <v>0</v>
      </c>
      <c r="AM100" s="72">
        <v>0</v>
      </c>
      <c r="AN100" s="72">
        <v>0</v>
      </c>
    </row>
    <row r="101" spans="1:40" ht="31.5">
      <c r="A101" s="150" t="s">
        <v>466</v>
      </c>
      <c r="B101" s="64" t="s">
        <v>467</v>
      </c>
      <c r="C101" s="133" t="s">
        <v>361</v>
      </c>
      <c r="D101" s="91">
        <v>0</v>
      </c>
      <c r="E101" s="91">
        <v>0</v>
      </c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2">
        <v>0</v>
      </c>
      <c r="S101" s="72">
        <v>0</v>
      </c>
      <c r="T101" s="72">
        <v>0</v>
      </c>
      <c r="U101" s="72">
        <v>0</v>
      </c>
      <c r="V101" s="72">
        <v>0</v>
      </c>
      <c r="W101" s="72">
        <v>0</v>
      </c>
      <c r="X101" s="72">
        <v>0</v>
      </c>
      <c r="Y101" s="72">
        <v>0</v>
      </c>
      <c r="Z101" s="72">
        <v>0</v>
      </c>
      <c r="AA101" s="72">
        <v>0</v>
      </c>
      <c r="AB101" s="72">
        <v>0</v>
      </c>
      <c r="AC101" s="72">
        <v>0</v>
      </c>
      <c r="AD101" s="72">
        <v>0</v>
      </c>
      <c r="AE101" s="72">
        <v>0</v>
      </c>
      <c r="AF101" s="72">
        <v>0</v>
      </c>
      <c r="AG101" s="72">
        <v>0</v>
      </c>
      <c r="AH101" s="72">
        <v>0</v>
      </c>
      <c r="AI101" s="72">
        <v>0</v>
      </c>
      <c r="AJ101" s="72">
        <v>0</v>
      </c>
      <c r="AK101" s="72">
        <v>0</v>
      </c>
      <c r="AL101" s="72">
        <v>0</v>
      </c>
      <c r="AM101" s="72">
        <v>0</v>
      </c>
      <c r="AN101" s="72">
        <v>0</v>
      </c>
    </row>
    <row r="102" spans="1:40" ht="31.5">
      <c r="A102" s="150" t="s">
        <v>468</v>
      </c>
      <c r="B102" s="64" t="s">
        <v>469</v>
      </c>
      <c r="C102" s="133" t="s">
        <v>361</v>
      </c>
      <c r="D102" s="91">
        <v>0</v>
      </c>
      <c r="E102" s="91">
        <v>0</v>
      </c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2">
        <v>0</v>
      </c>
      <c r="S102" s="72">
        <v>0</v>
      </c>
      <c r="T102" s="72">
        <v>0</v>
      </c>
      <c r="U102" s="72">
        <v>0</v>
      </c>
      <c r="V102" s="72">
        <v>0</v>
      </c>
      <c r="W102" s="72">
        <v>0</v>
      </c>
      <c r="X102" s="72">
        <v>0</v>
      </c>
      <c r="Y102" s="72">
        <v>0</v>
      </c>
      <c r="Z102" s="72">
        <v>0</v>
      </c>
      <c r="AA102" s="72">
        <v>0</v>
      </c>
      <c r="AB102" s="72">
        <v>0</v>
      </c>
      <c r="AC102" s="72">
        <v>0</v>
      </c>
      <c r="AD102" s="72">
        <v>0</v>
      </c>
      <c r="AE102" s="72">
        <v>0</v>
      </c>
      <c r="AF102" s="72">
        <v>0</v>
      </c>
      <c r="AG102" s="72">
        <v>0</v>
      </c>
      <c r="AH102" s="72">
        <v>0</v>
      </c>
      <c r="AI102" s="72">
        <v>0</v>
      </c>
      <c r="AJ102" s="72">
        <v>0</v>
      </c>
      <c r="AK102" s="72">
        <v>0</v>
      </c>
      <c r="AL102" s="72">
        <v>0</v>
      </c>
      <c r="AM102" s="72">
        <v>0</v>
      </c>
      <c r="AN102" s="72">
        <v>0</v>
      </c>
    </row>
    <row r="103" spans="1:40" ht="31.5">
      <c r="A103" s="150" t="s">
        <v>470</v>
      </c>
      <c r="B103" s="64" t="s">
        <v>471</v>
      </c>
      <c r="C103" s="133" t="s">
        <v>361</v>
      </c>
      <c r="D103" s="91">
        <v>0</v>
      </c>
      <c r="E103" s="91">
        <v>0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72">
        <v>0</v>
      </c>
      <c r="S103" s="72">
        <v>0</v>
      </c>
      <c r="T103" s="72">
        <v>0</v>
      </c>
      <c r="U103" s="72">
        <v>0</v>
      </c>
      <c r="V103" s="72">
        <v>0</v>
      </c>
      <c r="W103" s="72">
        <v>0</v>
      </c>
      <c r="X103" s="72">
        <v>0</v>
      </c>
      <c r="Y103" s="72">
        <v>0</v>
      </c>
      <c r="Z103" s="72">
        <v>0</v>
      </c>
      <c r="AA103" s="72">
        <v>0</v>
      </c>
      <c r="AB103" s="72">
        <v>0</v>
      </c>
      <c r="AC103" s="72">
        <v>0</v>
      </c>
      <c r="AD103" s="72">
        <v>0</v>
      </c>
      <c r="AE103" s="72">
        <v>0</v>
      </c>
      <c r="AF103" s="72">
        <v>0</v>
      </c>
      <c r="AG103" s="72">
        <v>0</v>
      </c>
      <c r="AH103" s="72">
        <v>0</v>
      </c>
      <c r="AI103" s="72">
        <v>0</v>
      </c>
      <c r="AJ103" s="72">
        <v>0</v>
      </c>
      <c r="AK103" s="72">
        <v>0</v>
      </c>
      <c r="AL103" s="72">
        <v>0</v>
      </c>
      <c r="AM103" s="72">
        <v>0</v>
      </c>
      <c r="AN103" s="72">
        <v>0</v>
      </c>
    </row>
    <row r="104" spans="1:40" ht="31.5">
      <c r="A104" s="150" t="s">
        <v>472</v>
      </c>
      <c r="B104" s="64" t="s">
        <v>473</v>
      </c>
      <c r="C104" s="133" t="s">
        <v>361</v>
      </c>
      <c r="D104" s="91">
        <v>0</v>
      </c>
      <c r="E104" s="91">
        <v>0</v>
      </c>
      <c r="F104" s="72">
        <v>350.80392000000006</v>
      </c>
      <c r="G104" s="72">
        <v>404.02208900138737</v>
      </c>
      <c r="H104" s="72" t="s">
        <v>651</v>
      </c>
      <c r="I104" s="72">
        <v>404.02208900138737</v>
      </c>
      <c r="J104" s="72">
        <v>404.02208900138737</v>
      </c>
      <c r="K104" s="72">
        <v>21.485520000000001</v>
      </c>
      <c r="L104" s="72">
        <v>0</v>
      </c>
      <c r="M104" s="72">
        <v>0</v>
      </c>
      <c r="N104" s="72">
        <v>21.485519999999998</v>
      </c>
      <c r="O104" s="72">
        <v>0</v>
      </c>
      <c r="P104" s="72">
        <v>86.959088006400023</v>
      </c>
      <c r="Q104" s="72">
        <v>0</v>
      </c>
      <c r="R104" s="72">
        <v>0</v>
      </c>
      <c r="S104" s="72">
        <v>21.485519999999998</v>
      </c>
      <c r="T104" s="72">
        <v>65.473568006400001</v>
      </c>
      <c r="U104" s="72">
        <v>90.850822453036798</v>
      </c>
      <c r="V104" s="72">
        <v>0</v>
      </c>
      <c r="W104" s="72">
        <v>0</v>
      </c>
      <c r="X104" s="72">
        <v>90.388716000000002</v>
      </c>
      <c r="Y104" s="72">
        <v>0.462106452</v>
      </c>
      <c r="Z104" s="72">
        <v>105.77927666916126</v>
      </c>
      <c r="AA104" s="72">
        <v>0</v>
      </c>
      <c r="AB104" s="72">
        <v>0</v>
      </c>
      <c r="AC104" s="72">
        <v>21.485519999999998</v>
      </c>
      <c r="AD104" s="72">
        <v>84.293756669161198</v>
      </c>
      <c r="AE104" s="72">
        <v>98.947381872789293</v>
      </c>
      <c r="AF104" s="72">
        <v>0</v>
      </c>
      <c r="AG104" s="72">
        <v>0</v>
      </c>
      <c r="AH104" s="72">
        <v>21.485519999999998</v>
      </c>
      <c r="AI104" s="72">
        <v>77.461861872789356</v>
      </c>
      <c r="AJ104" s="72">
        <v>404.02208900138737</v>
      </c>
      <c r="AK104" s="72">
        <v>0</v>
      </c>
      <c r="AL104" s="72">
        <v>0</v>
      </c>
      <c r="AM104" s="72">
        <v>176.33079600000002</v>
      </c>
      <c r="AN104" s="72">
        <v>227.69129300035058</v>
      </c>
    </row>
    <row r="105" spans="1:40" ht="31.5">
      <c r="A105" s="62" t="s">
        <v>472</v>
      </c>
      <c r="B105" s="64" t="s">
        <v>474</v>
      </c>
      <c r="C105" s="133" t="s">
        <v>475</v>
      </c>
      <c r="D105" s="69">
        <v>2020</v>
      </c>
      <c r="E105" s="69">
        <v>2024</v>
      </c>
      <c r="F105" s="72">
        <v>350.80392000000006</v>
      </c>
      <c r="G105" s="72">
        <v>404.02208900138737</v>
      </c>
      <c r="H105" s="73" t="s">
        <v>653</v>
      </c>
      <c r="I105" s="72">
        <v>404.02208900138737</v>
      </c>
      <c r="J105" s="72">
        <v>404.02208900138737</v>
      </c>
      <c r="K105" s="72">
        <v>21.485520000000001</v>
      </c>
      <c r="L105" s="72">
        <v>0</v>
      </c>
      <c r="M105" s="72">
        <v>0</v>
      </c>
      <c r="N105" s="72">
        <v>21.485519999999998</v>
      </c>
      <c r="O105" s="72">
        <v>0</v>
      </c>
      <c r="P105" s="72">
        <v>86.959088006400023</v>
      </c>
      <c r="Q105" s="72">
        <v>0</v>
      </c>
      <c r="R105" s="72">
        <v>0</v>
      </c>
      <c r="S105" s="72">
        <v>21.485519999999998</v>
      </c>
      <c r="T105" s="72">
        <v>65.473568006400001</v>
      </c>
      <c r="U105" s="72">
        <v>90.850822453036798</v>
      </c>
      <c r="V105" s="72">
        <v>0</v>
      </c>
      <c r="W105" s="72">
        <v>0</v>
      </c>
      <c r="X105" s="72">
        <v>90.388716000000002</v>
      </c>
      <c r="Y105" s="72">
        <v>0.462106452</v>
      </c>
      <c r="Z105" s="72">
        <v>105.77927666916126</v>
      </c>
      <c r="AA105" s="72">
        <v>0</v>
      </c>
      <c r="AB105" s="72">
        <v>0</v>
      </c>
      <c r="AC105" s="72">
        <v>21.485519999999998</v>
      </c>
      <c r="AD105" s="72">
        <v>84.293756669161198</v>
      </c>
      <c r="AE105" s="72">
        <v>98.947381872789293</v>
      </c>
      <c r="AF105" s="72">
        <v>0</v>
      </c>
      <c r="AG105" s="72">
        <v>0</v>
      </c>
      <c r="AH105" s="72">
        <v>21.485519999999998</v>
      </c>
      <c r="AI105" s="72">
        <v>77.461861872789356</v>
      </c>
      <c r="AJ105" s="72">
        <v>404.02208900138737</v>
      </c>
      <c r="AK105" s="72">
        <v>0</v>
      </c>
      <c r="AL105" s="72">
        <v>0</v>
      </c>
      <c r="AM105" s="72">
        <v>176.33079600000002</v>
      </c>
      <c r="AN105" s="72">
        <v>227.69129300035058</v>
      </c>
    </row>
    <row r="106" spans="1:40" ht="31.5">
      <c r="A106" s="150" t="s">
        <v>476</v>
      </c>
      <c r="B106" s="64" t="s">
        <v>477</v>
      </c>
      <c r="C106" s="133" t="s">
        <v>361</v>
      </c>
      <c r="D106" s="156">
        <v>0</v>
      </c>
      <c r="E106" s="156">
        <v>0</v>
      </c>
      <c r="F106" s="74">
        <v>0</v>
      </c>
      <c r="G106" s="74">
        <v>0</v>
      </c>
      <c r="H106" s="74">
        <v>0</v>
      </c>
      <c r="I106" s="74">
        <v>0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4">
        <v>0</v>
      </c>
      <c r="P106" s="74">
        <v>0</v>
      </c>
      <c r="Q106" s="74">
        <v>0</v>
      </c>
      <c r="R106" s="74">
        <v>0</v>
      </c>
      <c r="S106" s="74">
        <v>0</v>
      </c>
      <c r="T106" s="74">
        <v>0</v>
      </c>
      <c r="U106" s="74">
        <v>0</v>
      </c>
      <c r="V106" s="74">
        <v>0</v>
      </c>
      <c r="W106" s="74">
        <v>0</v>
      </c>
      <c r="X106" s="74">
        <v>0</v>
      </c>
      <c r="Y106" s="74">
        <v>0</v>
      </c>
      <c r="Z106" s="74">
        <v>0</v>
      </c>
      <c r="AA106" s="74">
        <v>0</v>
      </c>
      <c r="AB106" s="74">
        <v>0</v>
      </c>
      <c r="AC106" s="74">
        <v>0</v>
      </c>
      <c r="AD106" s="74">
        <v>0</v>
      </c>
      <c r="AE106" s="74">
        <v>0</v>
      </c>
      <c r="AF106" s="74">
        <v>0</v>
      </c>
      <c r="AG106" s="74">
        <v>0</v>
      </c>
      <c r="AH106" s="74">
        <v>0</v>
      </c>
      <c r="AI106" s="74">
        <v>0</v>
      </c>
      <c r="AJ106" s="74">
        <v>0</v>
      </c>
      <c r="AK106" s="74">
        <v>0</v>
      </c>
      <c r="AL106" s="74">
        <v>0</v>
      </c>
      <c r="AM106" s="74">
        <v>0</v>
      </c>
      <c r="AN106" s="74">
        <v>0</v>
      </c>
    </row>
    <row r="107" spans="1:40" ht="31.5">
      <c r="A107" s="150" t="s">
        <v>478</v>
      </c>
      <c r="B107" s="64" t="s">
        <v>479</v>
      </c>
      <c r="C107" s="133" t="s">
        <v>361</v>
      </c>
      <c r="D107" s="156">
        <v>0</v>
      </c>
      <c r="E107" s="156">
        <v>0</v>
      </c>
      <c r="F107" s="74">
        <v>0</v>
      </c>
      <c r="G107" s="74">
        <v>0</v>
      </c>
      <c r="H107" s="74">
        <v>0</v>
      </c>
      <c r="I107" s="74">
        <v>0</v>
      </c>
      <c r="J107" s="74">
        <v>0</v>
      </c>
      <c r="K107" s="74">
        <v>0</v>
      </c>
      <c r="L107" s="74">
        <v>0</v>
      </c>
      <c r="M107" s="74">
        <v>0</v>
      </c>
      <c r="N107" s="74">
        <v>0</v>
      </c>
      <c r="O107" s="74">
        <v>0</v>
      </c>
      <c r="P107" s="74">
        <v>0</v>
      </c>
      <c r="Q107" s="74">
        <v>0</v>
      </c>
      <c r="R107" s="74">
        <v>0</v>
      </c>
      <c r="S107" s="74">
        <v>0</v>
      </c>
      <c r="T107" s="74">
        <v>0</v>
      </c>
      <c r="U107" s="74">
        <v>0</v>
      </c>
      <c r="V107" s="74">
        <v>0</v>
      </c>
      <c r="W107" s="74">
        <v>0</v>
      </c>
      <c r="X107" s="74">
        <v>0</v>
      </c>
      <c r="Y107" s="74">
        <v>0</v>
      </c>
      <c r="Z107" s="74">
        <v>0</v>
      </c>
      <c r="AA107" s="74">
        <v>0</v>
      </c>
      <c r="AB107" s="74">
        <v>0</v>
      </c>
      <c r="AC107" s="74">
        <v>0</v>
      </c>
      <c r="AD107" s="74">
        <v>0</v>
      </c>
      <c r="AE107" s="74">
        <v>0</v>
      </c>
      <c r="AF107" s="74">
        <v>0</v>
      </c>
      <c r="AG107" s="74">
        <v>0</v>
      </c>
      <c r="AH107" s="74">
        <v>0</v>
      </c>
      <c r="AI107" s="74">
        <v>0</v>
      </c>
      <c r="AJ107" s="74">
        <v>0</v>
      </c>
      <c r="AK107" s="74">
        <v>0</v>
      </c>
      <c r="AL107" s="74">
        <v>0</v>
      </c>
      <c r="AM107" s="74">
        <v>0</v>
      </c>
      <c r="AN107" s="74">
        <v>0</v>
      </c>
    </row>
    <row r="108" spans="1:40" ht="47.25">
      <c r="A108" s="150" t="s">
        <v>480</v>
      </c>
      <c r="B108" s="64" t="s">
        <v>481</v>
      </c>
      <c r="C108" s="133" t="s">
        <v>361</v>
      </c>
      <c r="D108" s="156">
        <v>0</v>
      </c>
      <c r="E108" s="156">
        <v>0</v>
      </c>
      <c r="F108" s="74">
        <v>0</v>
      </c>
      <c r="G108" s="74">
        <v>0</v>
      </c>
      <c r="H108" s="74">
        <v>0</v>
      </c>
      <c r="I108" s="74">
        <v>0</v>
      </c>
      <c r="J108" s="74">
        <v>0</v>
      </c>
      <c r="K108" s="74">
        <v>0</v>
      </c>
      <c r="L108" s="74">
        <v>0</v>
      </c>
      <c r="M108" s="74">
        <v>0</v>
      </c>
      <c r="N108" s="74">
        <v>0</v>
      </c>
      <c r="O108" s="74">
        <v>0</v>
      </c>
      <c r="P108" s="74">
        <v>0</v>
      </c>
      <c r="Q108" s="74">
        <v>0</v>
      </c>
      <c r="R108" s="74">
        <v>0</v>
      </c>
      <c r="S108" s="74">
        <v>0</v>
      </c>
      <c r="T108" s="74">
        <v>0</v>
      </c>
      <c r="U108" s="74">
        <v>0</v>
      </c>
      <c r="V108" s="74">
        <v>0</v>
      </c>
      <c r="W108" s="74">
        <v>0</v>
      </c>
      <c r="X108" s="74">
        <v>0</v>
      </c>
      <c r="Y108" s="74">
        <v>0</v>
      </c>
      <c r="Z108" s="74">
        <v>0</v>
      </c>
      <c r="AA108" s="74">
        <v>0</v>
      </c>
      <c r="AB108" s="74">
        <v>0</v>
      </c>
      <c r="AC108" s="74">
        <v>0</v>
      </c>
      <c r="AD108" s="74">
        <v>0</v>
      </c>
      <c r="AE108" s="74">
        <v>0</v>
      </c>
      <c r="AF108" s="74">
        <v>0</v>
      </c>
      <c r="AG108" s="74">
        <v>0</v>
      </c>
      <c r="AH108" s="74">
        <v>0</v>
      </c>
      <c r="AI108" s="74">
        <v>0</v>
      </c>
      <c r="AJ108" s="74">
        <v>0</v>
      </c>
      <c r="AK108" s="74">
        <v>0</v>
      </c>
      <c r="AL108" s="74">
        <v>0</v>
      </c>
      <c r="AM108" s="74">
        <v>0</v>
      </c>
      <c r="AN108" s="74">
        <v>0</v>
      </c>
    </row>
    <row r="109" spans="1:40" ht="31.5">
      <c r="A109" s="150" t="s">
        <v>482</v>
      </c>
      <c r="B109" s="64" t="s">
        <v>483</v>
      </c>
      <c r="C109" s="133" t="s">
        <v>361</v>
      </c>
      <c r="D109" s="91">
        <v>0</v>
      </c>
      <c r="E109" s="91">
        <v>0</v>
      </c>
      <c r="F109" s="72">
        <v>0</v>
      </c>
      <c r="G109" s="72">
        <v>0</v>
      </c>
      <c r="H109" s="72">
        <v>0</v>
      </c>
      <c r="I109" s="72">
        <v>0</v>
      </c>
      <c r="J109" s="72">
        <v>0</v>
      </c>
      <c r="K109" s="72">
        <v>0</v>
      </c>
      <c r="L109" s="72">
        <v>0</v>
      </c>
      <c r="M109" s="72">
        <v>0</v>
      </c>
      <c r="N109" s="72">
        <v>0</v>
      </c>
      <c r="O109" s="72">
        <v>0</v>
      </c>
      <c r="P109" s="72">
        <v>0</v>
      </c>
      <c r="Q109" s="72">
        <v>0</v>
      </c>
      <c r="R109" s="72">
        <v>0</v>
      </c>
      <c r="S109" s="72">
        <v>0</v>
      </c>
      <c r="T109" s="72">
        <v>0</v>
      </c>
      <c r="U109" s="72">
        <v>0</v>
      </c>
      <c r="V109" s="72">
        <v>0</v>
      </c>
      <c r="W109" s="72">
        <v>0</v>
      </c>
      <c r="X109" s="72">
        <v>0</v>
      </c>
      <c r="Y109" s="72">
        <v>0</v>
      </c>
      <c r="Z109" s="72">
        <v>0</v>
      </c>
      <c r="AA109" s="72">
        <v>0</v>
      </c>
      <c r="AB109" s="72">
        <v>0</v>
      </c>
      <c r="AC109" s="72">
        <v>0</v>
      </c>
      <c r="AD109" s="72">
        <v>0</v>
      </c>
      <c r="AE109" s="72">
        <v>0</v>
      </c>
      <c r="AF109" s="72">
        <v>0</v>
      </c>
      <c r="AG109" s="72">
        <v>0</v>
      </c>
      <c r="AH109" s="72">
        <v>0</v>
      </c>
      <c r="AI109" s="72">
        <v>0</v>
      </c>
      <c r="AJ109" s="72">
        <v>0</v>
      </c>
      <c r="AK109" s="72">
        <v>0</v>
      </c>
      <c r="AL109" s="72">
        <v>0</v>
      </c>
      <c r="AM109" s="72">
        <v>0</v>
      </c>
      <c r="AN109" s="72">
        <v>0</v>
      </c>
    </row>
    <row r="110" spans="1:40" ht="31.5">
      <c r="A110" s="150" t="s">
        <v>484</v>
      </c>
      <c r="B110" s="64" t="s">
        <v>485</v>
      </c>
      <c r="C110" s="133" t="s">
        <v>361</v>
      </c>
      <c r="D110" s="156">
        <v>0</v>
      </c>
      <c r="E110" s="156">
        <v>0</v>
      </c>
      <c r="F110" s="74">
        <v>0</v>
      </c>
      <c r="G110" s="74">
        <v>0</v>
      </c>
      <c r="H110" s="74">
        <v>0</v>
      </c>
      <c r="I110" s="74">
        <v>0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4">
        <v>0</v>
      </c>
      <c r="Q110" s="74">
        <v>0</v>
      </c>
      <c r="R110" s="74">
        <v>0</v>
      </c>
      <c r="S110" s="74">
        <v>0</v>
      </c>
      <c r="T110" s="74">
        <v>0</v>
      </c>
      <c r="U110" s="74">
        <v>0</v>
      </c>
      <c r="V110" s="74">
        <v>0</v>
      </c>
      <c r="W110" s="74">
        <v>0</v>
      </c>
      <c r="X110" s="74">
        <v>0</v>
      </c>
      <c r="Y110" s="74">
        <v>0</v>
      </c>
      <c r="Z110" s="74">
        <v>0</v>
      </c>
      <c r="AA110" s="74">
        <v>0</v>
      </c>
      <c r="AB110" s="74">
        <v>0</v>
      </c>
      <c r="AC110" s="74">
        <v>0</v>
      </c>
      <c r="AD110" s="74">
        <v>0</v>
      </c>
      <c r="AE110" s="74">
        <v>0</v>
      </c>
      <c r="AF110" s="74">
        <v>0</v>
      </c>
      <c r="AG110" s="74">
        <v>0</v>
      </c>
      <c r="AH110" s="74">
        <v>0</v>
      </c>
      <c r="AI110" s="74">
        <v>0</v>
      </c>
      <c r="AJ110" s="74">
        <v>0</v>
      </c>
      <c r="AK110" s="74">
        <v>0</v>
      </c>
      <c r="AL110" s="74">
        <v>0</v>
      </c>
      <c r="AM110" s="74">
        <v>0</v>
      </c>
      <c r="AN110" s="74">
        <v>0</v>
      </c>
    </row>
    <row r="111" spans="1:40" ht="31.5">
      <c r="A111" s="150" t="s">
        <v>486</v>
      </c>
      <c r="B111" s="64" t="s">
        <v>487</v>
      </c>
      <c r="C111" s="133" t="s">
        <v>361</v>
      </c>
      <c r="D111" s="91">
        <v>0</v>
      </c>
      <c r="E111" s="91">
        <v>0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72">
        <v>0</v>
      </c>
      <c r="S111" s="72">
        <v>0</v>
      </c>
      <c r="T111" s="72">
        <v>0</v>
      </c>
      <c r="U111" s="72">
        <v>0</v>
      </c>
      <c r="V111" s="72">
        <v>0</v>
      </c>
      <c r="W111" s="72">
        <v>0</v>
      </c>
      <c r="X111" s="72">
        <v>0</v>
      </c>
      <c r="Y111" s="72">
        <v>0</v>
      </c>
      <c r="Z111" s="72">
        <v>0</v>
      </c>
      <c r="AA111" s="72">
        <v>0</v>
      </c>
      <c r="AB111" s="72">
        <v>0</v>
      </c>
      <c r="AC111" s="72">
        <v>0</v>
      </c>
      <c r="AD111" s="72">
        <v>0</v>
      </c>
      <c r="AE111" s="72">
        <v>0</v>
      </c>
      <c r="AF111" s="72">
        <v>0</v>
      </c>
      <c r="AG111" s="72">
        <v>0</v>
      </c>
      <c r="AH111" s="72">
        <v>0</v>
      </c>
      <c r="AI111" s="72">
        <v>0</v>
      </c>
      <c r="AJ111" s="72">
        <v>0</v>
      </c>
      <c r="AK111" s="72">
        <v>0</v>
      </c>
      <c r="AL111" s="72">
        <v>0</v>
      </c>
      <c r="AM111" s="72">
        <v>0</v>
      </c>
      <c r="AN111" s="72">
        <v>0</v>
      </c>
    </row>
    <row r="112" spans="1:40" ht="47.25">
      <c r="A112" s="150" t="s">
        <v>488</v>
      </c>
      <c r="B112" s="64" t="s">
        <v>489</v>
      </c>
      <c r="C112" s="133" t="s">
        <v>361</v>
      </c>
      <c r="D112" s="155">
        <v>0</v>
      </c>
      <c r="E112" s="155">
        <v>0</v>
      </c>
      <c r="F112" s="152">
        <v>0</v>
      </c>
      <c r="G112" s="152">
        <v>0</v>
      </c>
      <c r="H112" s="152">
        <v>0</v>
      </c>
      <c r="I112" s="152">
        <v>0</v>
      </c>
      <c r="J112" s="152">
        <v>0</v>
      </c>
      <c r="K112" s="152">
        <v>0</v>
      </c>
      <c r="L112" s="152">
        <v>0</v>
      </c>
      <c r="M112" s="152">
        <v>0</v>
      </c>
      <c r="N112" s="152">
        <v>0</v>
      </c>
      <c r="O112" s="152">
        <v>0</v>
      </c>
      <c r="P112" s="152">
        <v>0</v>
      </c>
      <c r="Q112" s="152">
        <v>0</v>
      </c>
      <c r="R112" s="152">
        <v>0</v>
      </c>
      <c r="S112" s="152">
        <v>0</v>
      </c>
      <c r="T112" s="152">
        <v>0</v>
      </c>
      <c r="U112" s="152">
        <v>0</v>
      </c>
      <c r="V112" s="152">
        <v>0</v>
      </c>
      <c r="W112" s="152">
        <v>0</v>
      </c>
      <c r="X112" s="152">
        <v>0</v>
      </c>
      <c r="Y112" s="152">
        <v>0</v>
      </c>
      <c r="Z112" s="152">
        <v>0</v>
      </c>
      <c r="AA112" s="152">
        <v>0</v>
      </c>
      <c r="AB112" s="152">
        <v>0</v>
      </c>
      <c r="AC112" s="152">
        <v>0</v>
      </c>
      <c r="AD112" s="152">
        <v>0</v>
      </c>
      <c r="AE112" s="152">
        <v>0</v>
      </c>
      <c r="AF112" s="152">
        <v>0</v>
      </c>
      <c r="AG112" s="152">
        <v>0</v>
      </c>
      <c r="AH112" s="152">
        <v>0</v>
      </c>
      <c r="AI112" s="152">
        <v>0</v>
      </c>
      <c r="AJ112" s="152">
        <v>0</v>
      </c>
      <c r="AK112" s="152">
        <v>0</v>
      </c>
      <c r="AL112" s="152">
        <v>0</v>
      </c>
      <c r="AM112" s="152">
        <v>0</v>
      </c>
      <c r="AN112" s="152">
        <v>0</v>
      </c>
    </row>
    <row r="113" spans="1:40" ht="47.25">
      <c r="A113" s="150" t="s">
        <v>490</v>
      </c>
      <c r="B113" s="64" t="s">
        <v>491</v>
      </c>
      <c r="C113" s="133" t="s">
        <v>361</v>
      </c>
      <c r="D113" s="91">
        <v>0</v>
      </c>
      <c r="E113" s="91">
        <v>0</v>
      </c>
      <c r="F113" s="72">
        <v>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72">
        <v>0</v>
      </c>
      <c r="S113" s="72">
        <v>0</v>
      </c>
      <c r="T113" s="72">
        <v>0</v>
      </c>
      <c r="U113" s="72">
        <v>0</v>
      </c>
      <c r="V113" s="72">
        <v>0</v>
      </c>
      <c r="W113" s="72">
        <v>0</v>
      </c>
      <c r="X113" s="72">
        <v>0</v>
      </c>
      <c r="Y113" s="72">
        <v>0</v>
      </c>
      <c r="Z113" s="72">
        <v>0</v>
      </c>
      <c r="AA113" s="72">
        <v>0</v>
      </c>
      <c r="AB113" s="72">
        <v>0</v>
      </c>
      <c r="AC113" s="72">
        <v>0</v>
      </c>
      <c r="AD113" s="72">
        <v>0</v>
      </c>
      <c r="AE113" s="72">
        <v>0</v>
      </c>
      <c r="AF113" s="72">
        <v>0</v>
      </c>
      <c r="AG113" s="72">
        <v>0</v>
      </c>
      <c r="AH113" s="72">
        <v>0</v>
      </c>
      <c r="AI113" s="72">
        <v>0</v>
      </c>
      <c r="AJ113" s="72">
        <v>0</v>
      </c>
      <c r="AK113" s="72">
        <v>0</v>
      </c>
      <c r="AL113" s="72">
        <v>0</v>
      </c>
      <c r="AM113" s="72">
        <v>0</v>
      </c>
      <c r="AN113" s="72">
        <v>0</v>
      </c>
    </row>
    <row r="114" spans="1:40" ht="47.25">
      <c r="A114" s="150" t="s">
        <v>492</v>
      </c>
      <c r="B114" s="64" t="s">
        <v>493</v>
      </c>
      <c r="C114" s="133" t="s">
        <v>361</v>
      </c>
      <c r="D114" s="91">
        <v>0</v>
      </c>
      <c r="E114" s="91">
        <v>0</v>
      </c>
      <c r="F114" s="72">
        <v>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72">
        <v>0</v>
      </c>
      <c r="S114" s="72">
        <v>0</v>
      </c>
      <c r="T114" s="72">
        <v>0</v>
      </c>
      <c r="U114" s="72">
        <v>0</v>
      </c>
      <c r="V114" s="72">
        <v>0</v>
      </c>
      <c r="W114" s="72">
        <v>0</v>
      </c>
      <c r="X114" s="72">
        <v>0</v>
      </c>
      <c r="Y114" s="72">
        <v>0</v>
      </c>
      <c r="Z114" s="72">
        <v>0</v>
      </c>
      <c r="AA114" s="72">
        <v>0</v>
      </c>
      <c r="AB114" s="72">
        <v>0</v>
      </c>
      <c r="AC114" s="72">
        <v>0</v>
      </c>
      <c r="AD114" s="72">
        <v>0</v>
      </c>
      <c r="AE114" s="72">
        <v>0</v>
      </c>
      <c r="AF114" s="72">
        <v>0</v>
      </c>
      <c r="AG114" s="72">
        <v>0</v>
      </c>
      <c r="AH114" s="72">
        <v>0</v>
      </c>
      <c r="AI114" s="72">
        <v>0</v>
      </c>
      <c r="AJ114" s="72">
        <v>0</v>
      </c>
      <c r="AK114" s="72">
        <v>0</v>
      </c>
      <c r="AL114" s="72">
        <v>0</v>
      </c>
      <c r="AM114" s="72">
        <v>0</v>
      </c>
      <c r="AN114" s="72">
        <v>0</v>
      </c>
    </row>
    <row r="115" spans="1:40" ht="31.5">
      <c r="A115" s="150" t="s">
        <v>494</v>
      </c>
      <c r="B115" s="64" t="s">
        <v>495</v>
      </c>
      <c r="C115" s="133" t="s">
        <v>361</v>
      </c>
      <c r="D115" s="155">
        <v>0</v>
      </c>
      <c r="E115" s="155">
        <v>0</v>
      </c>
      <c r="F115" s="152">
        <v>0</v>
      </c>
      <c r="G115" s="152">
        <v>0</v>
      </c>
      <c r="H115" s="152">
        <v>0</v>
      </c>
      <c r="I115" s="152">
        <v>0</v>
      </c>
      <c r="J115" s="152">
        <v>0</v>
      </c>
      <c r="K115" s="152">
        <v>0</v>
      </c>
      <c r="L115" s="152">
        <v>0</v>
      </c>
      <c r="M115" s="152">
        <v>0</v>
      </c>
      <c r="N115" s="152">
        <v>0</v>
      </c>
      <c r="O115" s="152">
        <v>0</v>
      </c>
      <c r="P115" s="152">
        <v>0</v>
      </c>
      <c r="Q115" s="152">
        <v>0</v>
      </c>
      <c r="R115" s="152">
        <v>0</v>
      </c>
      <c r="S115" s="152">
        <v>0</v>
      </c>
      <c r="T115" s="152">
        <v>0</v>
      </c>
      <c r="U115" s="152">
        <v>0</v>
      </c>
      <c r="V115" s="152">
        <v>0</v>
      </c>
      <c r="W115" s="152">
        <v>0</v>
      </c>
      <c r="X115" s="152">
        <v>0</v>
      </c>
      <c r="Y115" s="152">
        <v>0</v>
      </c>
      <c r="Z115" s="152">
        <v>0</v>
      </c>
      <c r="AA115" s="152">
        <v>0</v>
      </c>
      <c r="AB115" s="152">
        <v>0</v>
      </c>
      <c r="AC115" s="152">
        <v>0</v>
      </c>
      <c r="AD115" s="152">
        <v>0</v>
      </c>
      <c r="AE115" s="152">
        <v>0</v>
      </c>
      <c r="AF115" s="152">
        <v>0</v>
      </c>
      <c r="AG115" s="152">
        <v>0</v>
      </c>
      <c r="AH115" s="152">
        <v>0</v>
      </c>
      <c r="AI115" s="152">
        <v>0</v>
      </c>
      <c r="AJ115" s="152">
        <v>0</v>
      </c>
      <c r="AK115" s="152">
        <v>0</v>
      </c>
      <c r="AL115" s="152">
        <v>0</v>
      </c>
      <c r="AM115" s="152">
        <v>0</v>
      </c>
      <c r="AN115" s="152">
        <v>0</v>
      </c>
    </row>
    <row r="116" spans="1:40" ht="31.5">
      <c r="A116" s="150" t="s">
        <v>496</v>
      </c>
      <c r="B116" s="64" t="s">
        <v>497</v>
      </c>
      <c r="C116" s="133" t="s">
        <v>361</v>
      </c>
      <c r="D116" s="155">
        <v>0</v>
      </c>
      <c r="E116" s="155">
        <v>0</v>
      </c>
      <c r="F116" s="152">
        <v>0</v>
      </c>
      <c r="G116" s="152">
        <v>0</v>
      </c>
      <c r="H116" s="152">
        <v>0</v>
      </c>
      <c r="I116" s="152">
        <v>0</v>
      </c>
      <c r="J116" s="152">
        <v>0</v>
      </c>
      <c r="K116" s="152">
        <v>0</v>
      </c>
      <c r="L116" s="152">
        <v>0</v>
      </c>
      <c r="M116" s="152">
        <v>0</v>
      </c>
      <c r="N116" s="152">
        <v>0</v>
      </c>
      <c r="O116" s="152">
        <v>0</v>
      </c>
      <c r="P116" s="152">
        <v>0</v>
      </c>
      <c r="Q116" s="152">
        <v>0</v>
      </c>
      <c r="R116" s="152">
        <v>0</v>
      </c>
      <c r="S116" s="152">
        <v>0</v>
      </c>
      <c r="T116" s="152">
        <v>0</v>
      </c>
      <c r="U116" s="152">
        <v>0</v>
      </c>
      <c r="V116" s="152">
        <v>0</v>
      </c>
      <c r="W116" s="152">
        <v>0</v>
      </c>
      <c r="X116" s="152">
        <v>0</v>
      </c>
      <c r="Y116" s="152">
        <v>0</v>
      </c>
      <c r="Z116" s="152">
        <v>0</v>
      </c>
      <c r="AA116" s="152">
        <v>0</v>
      </c>
      <c r="AB116" s="152">
        <v>0</v>
      </c>
      <c r="AC116" s="152">
        <v>0</v>
      </c>
      <c r="AD116" s="152">
        <v>0</v>
      </c>
      <c r="AE116" s="152">
        <v>0</v>
      </c>
      <c r="AF116" s="152">
        <v>0</v>
      </c>
      <c r="AG116" s="152">
        <v>0</v>
      </c>
      <c r="AH116" s="152">
        <v>0</v>
      </c>
      <c r="AI116" s="152">
        <v>0</v>
      </c>
      <c r="AJ116" s="152">
        <v>0</v>
      </c>
      <c r="AK116" s="152">
        <v>0</v>
      </c>
      <c r="AL116" s="152">
        <v>0</v>
      </c>
      <c r="AM116" s="152">
        <v>0</v>
      </c>
      <c r="AN116" s="152">
        <v>0</v>
      </c>
    </row>
    <row r="117" spans="1:40">
      <c r="A117" s="150" t="s">
        <v>498</v>
      </c>
      <c r="B117" s="64" t="s">
        <v>499</v>
      </c>
      <c r="C117" s="133" t="s">
        <v>361</v>
      </c>
      <c r="D117" s="155">
        <v>0</v>
      </c>
      <c r="E117" s="155">
        <v>0</v>
      </c>
      <c r="F117" s="152">
        <v>406.29041370000004</v>
      </c>
      <c r="G117" s="152">
        <v>455.57891462203486</v>
      </c>
      <c r="H117" s="152" t="s">
        <v>651</v>
      </c>
      <c r="I117" s="152">
        <v>455.57891462203486</v>
      </c>
      <c r="J117" s="152">
        <v>455.57891462203486</v>
      </c>
      <c r="K117" s="152">
        <v>12.5205</v>
      </c>
      <c r="L117" s="152">
        <v>0</v>
      </c>
      <c r="M117" s="152">
        <v>0</v>
      </c>
      <c r="N117" s="152">
        <v>2.7917640000000001</v>
      </c>
      <c r="O117" s="152">
        <v>9.7287359999999996</v>
      </c>
      <c r="P117" s="152">
        <v>50.472271741508386</v>
      </c>
      <c r="Q117" s="152">
        <v>0</v>
      </c>
      <c r="R117" s="152">
        <v>0</v>
      </c>
      <c r="S117" s="152">
        <v>0</v>
      </c>
      <c r="T117" s="152">
        <v>50.472271741508393</v>
      </c>
      <c r="U117" s="152">
        <v>262.54151161704476</v>
      </c>
      <c r="V117" s="152">
        <v>0</v>
      </c>
      <c r="W117" s="152">
        <v>0</v>
      </c>
      <c r="X117" s="152">
        <v>2.7917640000000001</v>
      </c>
      <c r="Y117" s="152">
        <v>259.74974801704474</v>
      </c>
      <c r="Z117" s="152">
        <v>88.279020119021695</v>
      </c>
      <c r="AA117" s="152">
        <v>0</v>
      </c>
      <c r="AB117" s="152">
        <v>0</v>
      </c>
      <c r="AC117" s="152">
        <v>2.7917640000000001</v>
      </c>
      <c r="AD117" s="152">
        <v>85.487256119021637</v>
      </c>
      <c r="AE117" s="152">
        <v>41.765611144459996</v>
      </c>
      <c r="AF117" s="152">
        <v>0</v>
      </c>
      <c r="AG117" s="152">
        <v>0</v>
      </c>
      <c r="AH117" s="152">
        <v>2.7917640000000001</v>
      </c>
      <c r="AI117" s="152">
        <v>38.973847144460045</v>
      </c>
      <c r="AJ117" s="152">
        <v>455.57891462203486</v>
      </c>
      <c r="AK117" s="152">
        <v>0</v>
      </c>
      <c r="AL117" s="152">
        <v>0</v>
      </c>
      <c r="AM117" s="152">
        <v>11.167056000000001</v>
      </c>
      <c r="AN117" s="152">
        <v>444.41185902203478</v>
      </c>
    </row>
    <row r="118" spans="1:40" ht="47.25">
      <c r="A118" s="62" t="s">
        <v>498</v>
      </c>
      <c r="B118" s="64" t="s">
        <v>500</v>
      </c>
      <c r="C118" s="133" t="s">
        <v>501</v>
      </c>
      <c r="D118" s="69">
        <v>2021</v>
      </c>
      <c r="E118" s="69">
        <v>2023</v>
      </c>
      <c r="F118" s="105">
        <v>267.05841200000003</v>
      </c>
      <c r="G118" s="72">
        <v>299.18981877152561</v>
      </c>
      <c r="H118" s="73" t="s">
        <v>654</v>
      </c>
      <c r="I118" s="74">
        <v>299.18981877152561</v>
      </c>
      <c r="J118" s="74">
        <v>299.18981877152561</v>
      </c>
      <c r="K118" s="72">
        <v>0</v>
      </c>
      <c r="L118" s="74">
        <v>0</v>
      </c>
      <c r="M118" s="74">
        <v>0</v>
      </c>
      <c r="N118" s="74">
        <v>0</v>
      </c>
      <c r="O118" s="74">
        <v>0</v>
      </c>
      <c r="P118" s="72">
        <v>15.367290049943998</v>
      </c>
      <c r="Q118" s="74">
        <v>0</v>
      </c>
      <c r="R118" s="74">
        <v>0</v>
      </c>
      <c r="S118" s="74">
        <v>0</v>
      </c>
      <c r="T118" s="74">
        <v>15.367290049944</v>
      </c>
      <c r="U118" s="72">
        <v>222.81645679999994</v>
      </c>
      <c r="V118" s="74">
        <v>0</v>
      </c>
      <c r="W118" s="74">
        <v>0</v>
      </c>
      <c r="X118" s="74">
        <v>0</v>
      </c>
      <c r="Y118" s="74">
        <v>222.8164572</v>
      </c>
      <c r="Z118" s="72">
        <v>61.0060719215817</v>
      </c>
      <c r="AA118" s="74">
        <v>0</v>
      </c>
      <c r="AB118" s="74">
        <v>0</v>
      </c>
      <c r="AC118" s="74">
        <v>0</v>
      </c>
      <c r="AD118" s="74">
        <v>61.006071921581636</v>
      </c>
      <c r="AE118" s="72">
        <v>0</v>
      </c>
      <c r="AF118" s="74">
        <v>0</v>
      </c>
      <c r="AG118" s="74">
        <v>0</v>
      </c>
      <c r="AH118" s="74">
        <v>0</v>
      </c>
      <c r="AI118" s="74">
        <v>0</v>
      </c>
      <c r="AJ118" s="72">
        <v>299.18981877152561</v>
      </c>
      <c r="AK118" s="74">
        <v>0</v>
      </c>
      <c r="AL118" s="74">
        <v>0</v>
      </c>
      <c r="AM118" s="74">
        <v>0</v>
      </c>
      <c r="AN118" s="74">
        <v>299.18981917152564</v>
      </c>
    </row>
    <row r="119" spans="1:40">
      <c r="A119" s="62" t="s">
        <v>498</v>
      </c>
      <c r="B119" s="104" t="s">
        <v>502</v>
      </c>
      <c r="C119" s="133" t="s">
        <v>503</v>
      </c>
      <c r="D119" s="69">
        <v>2020</v>
      </c>
      <c r="E119" s="69">
        <v>2024</v>
      </c>
      <c r="F119" s="74">
        <v>139.23200170000001</v>
      </c>
      <c r="G119" s="74">
        <v>156.38909585050922</v>
      </c>
      <c r="H119" s="73" t="s">
        <v>654</v>
      </c>
      <c r="I119" s="74">
        <v>156.38909585050922</v>
      </c>
      <c r="J119" s="74">
        <v>156.38909585050922</v>
      </c>
      <c r="K119" s="72">
        <v>12.5205</v>
      </c>
      <c r="L119" s="74">
        <v>0</v>
      </c>
      <c r="M119" s="74">
        <v>0</v>
      </c>
      <c r="N119" s="74">
        <v>2.7917640000000001</v>
      </c>
      <c r="O119" s="74">
        <v>9.7287359999999996</v>
      </c>
      <c r="P119" s="72">
        <v>35.10498169156439</v>
      </c>
      <c r="Q119" s="74">
        <v>0</v>
      </c>
      <c r="R119" s="74">
        <v>0</v>
      </c>
      <c r="S119" s="74">
        <v>0</v>
      </c>
      <c r="T119" s="74">
        <v>35.104981691564397</v>
      </c>
      <c r="U119" s="72">
        <v>39.725054817044793</v>
      </c>
      <c r="V119" s="74">
        <v>0</v>
      </c>
      <c r="W119" s="74">
        <v>0</v>
      </c>
      <c r="X119" s="74">
        <v>2.7917640000000001</v>
      </c>
      <c r="Y119" s="74">
        <v>36.933290817044757</v>
      </c>
      <c r="Z119" s="72">
        <v>27.272948197439998</v>
      </c>
      <c r="AA119" s="74">
        <v>0</v>
      </c>
      <c r="AB119" s="74">
        <v>0</v>
      </c>
      <c r="AC119" s="74">
        <v>2.7917640000000001</v>
      </c>
      <c r="AD119" s="74">
        <v>24.481184197440001</v>
      </c>
      <c r="AE119" s="72">
        <v>41.765611144459996</v>
      </c>
      <c r="AF119" s="74">
        <v>0</v>
      </c>
      <c r="AG119" s="74">
        <v>0</v>
      </c>
      <c r="AH119" s="74">
        <v>2.7917640000000001</v>
      </c>
      <c r="AI119" s="74">
        <v>38.973847144460045</v>
      </c>
      <c r="AJ119" s="72">
        <v>156.38909585050919</v>
      </c>
      <c r="AK119" s="74">
        <v>0</v>
      </c>
      <c r="AL119" s="74">
        <v>0</v>
      </c>
      <c r="AM119" s="74">
        <v>11.167056000000001</v>
      </c>
      <c r="AN119" s="74">
        <v>145.22203985050919</v>
      </c>
    </row>
    <row r="121" spans="1:40" ht="39.75" customHeight="1">
      <c r="A121" s="186" t="s">
        <v>129</v>
      </c>
      <c r="B121" s="186"/>
      <c r="C121" s="186"/>
      <c r="D121" s="186"/>
      <c r="E121" s="186"/>
      <c r="F121" s="186"/>
      <c r="G121" s="186"/>
      <c r="H121" s="186"/>
      <c r="I121" s="186"/>
      <c r="J121" s="186"/>
    </row>
    <row r="122" spans="1:40" ht="39" customHeight="1">
      <c r="A122" s="187" t="s">
        <v>130</v>
      </c>
      <c r="B122" s="187"/>
      <c r="C122" s="187"/>
      <c r="D122" s="187"/>
      <c r="E122" s="187"/>
      <c r="F122" s="187"/>
      <c r="G122" s="187"/>
      <c r="H122" s="187"/>
      <c r="I122" s="187"/>
      <c r="J122" s="187"/>
    </row>
    <row r="123" spans="1:40" ht="147" customHeight="1">
      <c r="A123" s="188" t="s">
        <v>194</v>
      </c>
      <c r="B123" s="188"/>
      <c r="C123" s="188"/>
      <c r="D123" s="188"/>
      <c r="E123" s="188"/>
      <c r="F123" s="188"/>
      <c r="G123" s="188"/>
      <c r="H123" s="188"/>
      <c r="I123" s="188"/>
      <c r="J123" s="188"/>
    </row>
    <row r="124" spans="1:40" ht="33" customHeight="1"/>
    <row r="125" spans="1:40" ht="76.5" customHeight="1">
      <c r="I125" s="125"/>
    </row>
    <row r="126" spans="1:40" ht="70.5" customHeight="1">
      <c r="A126" s="188"/>
      <c r="B126" s="188"/>
      <c r="C126" s="188"/>
      <c r="D126" s="188"/>
      <c r="E126" s="188"/>
      <c r="F126" s="188"/>
      <c r="G126" s="188"/>
      <c r="H126" s="188"/>
      <c r="I126" s="125"/>
    </row>
    <row r="127" spans="1:40" ht="53.25" customHeight="1">
      <c r="A127" s="188"/>
      <c r="B127" s="188"/>
      <c r="C127" s="188"/>
      <c r="D127" s="188"/>
      <c r="E127" s="188"/>
      <c r="F127" s="188"/>
      <c r="G127" s="188"/>
      <c r="H127" s="188"/>
      <c r="I127" s="125"/>
    </row>
    <row r="128" spans="1:40">
      <c r="A128" s="182"/>
      <c r="B128" s="182"/>
      <c r="C128" s="182"/>
      <c r="D128" s="182"/>
      <c r="E128" s="182"/>
      <c r="F128" s="182"/>
      <c r="G128" s="182"/>
      <c r="H128" s="182"/>
    </row>
    <row r="129" spans="2:9">
      <c r="B129" s="189"/>
      <c r="C129" s="189"/>
      <c r="D129" s="189"/>
      <c r="E129" s="189"/>
      <c r="F129" s="189"/>
      <c r="G129" s="189"/>
      <c r="H129" s="189"/>
      <c r="I129" s="189"/>
    </row>
    <row r="130" spans="2:9">
      <c r="B130" s="190"/>
      <c r="C130" s="190"/>
      <c r="D130" s="190"/>
      <c r="E130" s="190"/>
      <c r="F130" s="190"/>
      <c r="G130" s="190"/>
      <c r="H130" s="190"/>
      <c r="I130" s="190"/>
    </row>
    <row r="131" spans="2:9">
      <c r="B131" s="189"/>
      <c r="C131" s="189"/>
      <c r="D131" s="189"/>
      <c r="E131" s="189"/>
      <c r="F131" s="189"/>
      <c r="G131" s="189"/>
      <c r="H131" s="189"/>
      <c r="I131" s="189"/>
    </row>
    <row r="132" spans="2:9">
      <c r="B132" s="191"/>
      <c r="C132" s="191"/>
      <c r="D132" s="191"/>
      <c r="E132" s="191"/>
      <c r="F132" s="191"/>
      <c r="G132" s="191"/>
      <c r="H132" s="191"/>
      <c r="I132" s="191"/>
    </row>
    <row r="133" spans="2:9">
      <c r="B133" s="44"/>
    </row>
    <row r="134" spans="2:9">
      <c r="B134" s="192"/>
      <c r="C134" s="192"/>
      <c r="D134" s="192"/>
      <c r="E134" s="192"/>
      <c r="F134" s="192"/>
      <c r="G134" s="192"/>
      <c r="H134" s="192"/>
      <c r="I134" s="192"/>
    </row>
  </sheetData>
  <autoFilter ref="A13:AN119"/>
  <mergeCells count="31">
    <mergeCell ref="B129:I129"/>
    <mergeCell ref="B130:I130"/>
    <mergeCell ref="B131:I131"/>
    <mergeCell ref="B132:I132"/>
    <mergeCell ref="B134:I134"/>
    <mergeCell ref="A128:H128"/>
    <mergeCell ref="I10:I11"/>
    <mergeCell ref="J10:J11"/>
    <mergeCell ref="K10:AN10"/>
    <mergeCell ref="F11:H11"/>
    <mergeCell ref="K11:O11"/>
    <mergeCell ref="P11:T11"/>
    <mergeCell ref="U11:Y11"/>
    <mergeCell ref="AJ11:AN11"/>
    <mergeCell ref="A121:J121"/>
    <mergeCell ref="A122:J122"/>
    <mergeCell ref="A123:J123"/>
    <mergeCell ref="A126:H126"/>
    <mergeCell ref="A127:H127"/>
    <mergeCell ref="Z11:AD11"/>
    <mergeCell ref="AE11:AI11"/>
    <mergeCell ref="A4:Y4"/>
    <mergeCell ref="A5:Y5"/>
    <mergeCell ref="A7:Y7"/>
    <mergeCell ref="A8:Y8"/>
    <mergeCell ref="A10:A12"/>
    <mergeCell ref="B10:B12"/>
    <mergeCell ref="C10:C12"/>
    <mergeCell ref="D10:D12"/>
    <mergeCell ref="E10:E11"/>
    <mergeCell ref="F10:H10"/>
  </mergeCells>
  <pageMargins left="0.78740157480314965" right="0.39370078740157483" top="0.59055118110236227" bottom="0.39370078740157483" header="0.27559055118110237" footer="0.27559055118110237"/>
  <pageSetup paperSize="9" scale="25" fitToHeight="10" orientation="landscape" r:id="rId1"/>
  <headerFooter alignWithMargins="0">
    <oddHeader>&amp;L&amp;"Arial,обычный"&amp;6Подготовлено с использованием системы ГАРАНТ</oddHeader>
  </headerFooter>
  <colBreaks count="1" manualBreakCount="1">
    <brk id="8" max="1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7"/>
  <sheetViews>
    <sheetView view="pageBreakPreview" zoomScale="60" zoomScaleNormal="70" workbookViewId="0">
      <selection activeCell="S2" sqref="S2"/>
    </sheetView>
  </sheetViews>
  <sheetFormatPr defaultRowHeight="15.75"/>
  <cols>
    <col min="1" max="1" width="12.42578125" style="122" customWidth="1"/>
    <col min="2" max="2" width="50.7109375" style="122" customWidth="1"/>
    <col min="3" max="3" width="17.85546875" style="122" customWidth="1"/>
    <col min="4" max="4" width="17.7109375" style="122" customWidth="1"/>
    <col min="5" max="5" width="15.85546875" style="122" customWidth="1"/>
    <col min="6" max="6" width="33" style="122" customWidth="1"/>
    <col min="7" max="7" width="11.5703125" style="122" customWidth="1"/>
    <col min="8" max="8" width="8.5703125" style="122" customWidth="1"/>
    <col min="9" max="9" width="10.85546875" style="122" customWidth="1"/>
    <col min="10" max="10" width="10" style="122" customWidth="1"/>
    <col min="11" max="11" width="10.5703125" style="122" customWidth="1"/>
    <col min="12" max="12" width="13.42578125" style="122" customWidth="1"/>
    <col min="13" max="13" width="14" style="122" customWidth="1"/>
    <col min="14" max="19" width="19" style="122" customWidth="1"/>
    <col min="20" max="21" width="10.7109375" style="122" customWidth="1"/>
    <col min="22" max="22" width="6.42578125" style="122" customWidth="1"/>
    <col min="23" max="23" width="8.42578125" style="122" customWidth="1"/>
    <col min="24" max="24" width="11.42578125" style="122" customWidth="1"/>
    <col min="25" max="25" width="9" style="122" customWidth="1"/>
    <col min="26" max="26" width="7.7109375" style="122" customWidth="1"/>
    <col min="27" max="27" width="10.28515625" style="122" customWidth="1"/>
    <col min="28" max="28" width="7" style="122" customWidth="1"/>
    <col min="29" max="29" width="7.7109375" style="122" customWidth="1"/>
    <col min="30" max="30" width="10.7109375" style="122" customWidth="1"/>
    <col min="31" max="31" width="8.42578125" style="122" customWidth="1"/>
    <col min="32" max="38" width="8.28515625" style="122" customWidth="1"/>
    <col min="39" max="39" width="9.85546875" style="122" customWidth="1"/>
    <col min="40" max="40" width="7" style="122" customWidth="1"/>
    <col min="41" max="41" width="7.85546875" style="122" customWidth="1"/>
    <col min="42" max="42" width="11" style="122" customWidth="1"/>
    <col min="43" max="43" width="7.7109375" style="122" customWidth="1"/>
    <col min="44" max="44" width="8.85546875" style="122" customWidth="1"/>
    <col min="45" max="16384" width="9.140625" style="122"/>
  </cols>
  <sheetData>
    <row r="1" spans="1:49" ht="22.5">
      <c r="S1" s="7" t="s">
        <v>278</v>
      </c>
    </row>
    <row r="2" spans="1:49" ht="22.5">
      <c r="S2" s="9" t="s">
        <v>656</v>
      </c>
    </row>
    <row r="3" spans="1:49" ht="18.75">
      <c r="S3" s="9"/>
    </row>
    <row r="4" spans="1:49" ht="18.75">
      <c r="A4" s="193" t="s">
        <v>193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49" ht="18.75">
      <c r="A5" s="193" t="s">
        <v>192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9" ht="18.7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87"/>
      <c r="O6" s="87"/>
      <c r="P6" s="87"/>
      <c r="Q6" s="87"/>
      <c r="R6" s="87"/>
      <c r="S6" s="87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</row>
    <row r="7" spans="1:49" ht="18.75">
      <c r="A7" s="177" t="s">
        <v>277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</row>
    <row r="8" spans="1:49">
      <c r="A8" s="179" t="s">
        <v>2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</row>
    <row r="9" spans="1:49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</row>
    <row r="10" spans="1:49" ht="54" customHeight="1">
      <c r="A10" s="180" t="s">
        <v>3</v>
      </c>
      <c r="B10" s="180" t="s">
        <v>4</v>
      </c>
      <c r="C10" s="180" t="s">
        <v>5</v>
      </c>
      <c r="D10" s="181" t="s">
        <v>191</v>
      </c>
      <c r="E10" s="180" t="s">
        <v>190</v>
      </c>
      <c r="F10" s="180" t="s">
        <v>189</v>
      </c>
      <c r="G10" s="180" t="s">
        <v>188</v>
      </c>
      <c r="H10" s="180"/>
      <c r="I10" s="180"/>
      <c r="J10" s="180"/>
      <c r="K10" s="180"/>
      <c r="L10" s="184" t="s">
        <v>187</v>
      </c>
      <c r="M10" s="184"/>
      <c r="N10" s="180" t="s">
        <v>186</v>
      </c>
      <c r="O10" s="180"/>
      <c r="P10" s="180"/>
      <c r="Q10" s="180"/>
      <c r="R10" s="180"/>
      <c r="S10" s="180"/>
    </row>
    <row r="11" spans="1:49" ht="50.25" customHeight="1">
      <c r="A11" s="180"/>
      <c r="B11" s="180"/>
      <c r="C11" s="180"/>
      <c r="D11" s="181"/>
      <c r="E11" s="180"/>
      <c r="F11" s="180"/>
      <c r="G11" s="183" t="s">
        <v>9</v>
      </c>
      <c r="H11" s="184"/>
      <c r="I11" s="184"/>
      <c r="J11" s="184"/>
      <c r="K11" s="185"/>
      <c r="L11" s="183" t="s">
        <v>315</v>
      </c>
      <c r="M11" s="185"/>
      <c r="N11" s="147" t="s">
        <v>333</v>
      </c>
      <c r="O11" s="147" t="s">
        <v>334</v>
      </c>
      <c r="P11" s="147" t="s">
        <v>335</v>
      </c>
      <c r="Q11" s="147" t="s">
        <v>336</v>
      </c>
      <c r="R11" s="147" t="s">
        <v>337</v>
      </c>
      <c r="S11" s="180" t="s">
        <v>185</v>
      </c>
    </row>
    <row r="12" spans="1:49" ht="127.5">
      <c r="A12" s="180"/>
      <c r="B12" s="180"/>
      <c r="C12" s="180"/>
      <c r="D12" s="181"/>
      <c r="E12" s="42" t="s">
        <v>9</v>
      </c>
      <c r="F12" s="42" t="s">
        <v>170</v>
      </c>
      <c r="G12" s="130" t="s">
        <v>184</v>
      </c>
      <c r="H12" s="130" t="s">
        <v>183</v>
      </c>
      <c r="I12" s="130" t="s">
        <v>182</v>
      </c>
      <c r="J12" s="41" t="s">
        <v>181</v>
      </c>
      <c r="K12" s="41" t="s">
        <v>180</v>
      </c>
      <c r="L12" s="130" t="s">
        <v>179</v>
      </c>
      <c r="M12" s="130" t="s">
        <v>178</v>
      </c>
      <c r="N12" s="123" t="s">
        <v>10</v>
      </c>
      <c r="O12" s="123" t="s">
        <v>10</v>
      </c>
      <c r="P12" s="123" t="s">
        <v>10</v>
      </c>
      <c r="Q12" s="123" t="s">
        <v>10</v>
      </c>
      <c r="R12" s="123" t="s">
        <v>10</v>
      </c>
      <c r="S12" s="180"/>
      <c r="T12" s="86"/>
      <c r="U12" s="86"/>
    </row>
    <row r="13" spans="1:49">
      <c r="A13" s="123">
        <v>1</v>
      </c>
      <c r="B13" s="123">
        <v>2</v>
      </c>
      <c r="C13" s="123">
        <v>3</v>
      </c>
      <c r="D13" s="123">
        <v>4</v>
      </c>
      <c r="E13" s="123">
        <v>5</v>
      </c>
      <c r="F13" s="123">
        <v>6</v>
      </c>
      <c r="G13" s="123">
        <v>7</v>
      </c>
      <c r="H13" s="123">
        <v>8</v>
      </c>
      <c r="I13" s="123">
        <v>9</v>
      </c>
      <c r="J13" s="123">
        <v>10</v>
      </c>
      <c r="K13" s="123">
        <v>11</v>
      </c>
      <c r="L13" s="123">
        <v>12</v>
      </c>
      <c r="M13" s="123">
        <v>13</v>
      </c>
      <c r="N13" s="16" t="s">
        <v>177</v>
      </c>
      <c r="O13" s="16" t="s">
        <v>176</v>
      </c>
      <c r="P13" s="16" t="s">
        <v>175</v>
      </c>
      <c r="Q13" s="16" t="s">
        <v>331</v>
      </c>
      <c r="R13" s="16" t="s">
        <v>332</v>
      </c>
      <c r="S13" s="123">
        <v>15</v>
      </c>
    </row>
    <row r="14" spans="1:49" ht="31.5">
      <c r="A14" s="90" t="s">
        <v>359</v>
      </c>
      <c r="B14" s="148" t="s">
        <v>360</v>
      </c>
      <c r="C14" s="90"/>
      <c r="D14" s="149">
        <v>0</v>
      </c>
      <c r="E14" s="149">
        <v>0</v>
      </c>
      <c r="F14" s="101">
        <v>1421.7180899239888</v>
      </c>
      <c r="G14" s="101">
        <v>1578.9594896956135</v>
      </c>
      <c r="H14" s="101">
        <v>11.920035</v>
      </c>
      <c r="I14" s="101">
        <v>1040.1955330711385</v>
      </c>
      <c r="J14" s="101">
        <v>330.17680718661688</v>
      </c>
      <c r="K14" s="101">
        <v>130.32424654209103</v>
      </c>
      <c r="L14" s="101">
        <v>0</v>
      </c>
      <c r="M14" s="101">
        <v>0</v>
      </c>
      <c r="N14" s="101">
        <v>202.72822859920535</v>
      </c>
      <c r="O14" s="101">
        <v>421.85015415832629</v>
      </c>
      <c r="P14" s="101">
        <v>354.70273071979955</v>
      </c>
      <c r="Q14" s="101">
        <v>300.4323393706714</v>
      </c>
      <c r="R14" s="101">
        <v>299.24603684761053</v>
      </c>
      <c r="S14" s="101">
        <v>1578.9594896956132</v>
      </c>
    </row>
    <row r="15" spans="1:49">
      <c r="A15" s="150" t="s">
        <v>362</v>
      </c>
      <c r="B15" s="63" t="s">
        <v>363</v>
      </c>
      <c r="C15" s="133" t="s">
        <v>361</v>
      </c>
      <c r="D15" s="153">
        <v>0</v>
      </c>
      <c r="E15" s="153">
        <v>0</v>
      </c>
      <c r="F15" s="101">
        <v>777.97112152598868</v>
      </c>
      <c r="G15" s="103">
        <v>848.8677307625203</v>
      </c>
      <c r="H15" s="103">
        <v>0</v>
      </c>
      <c r="I15" s="103">
        <v>452.34805568013667</v>
      </c>
      <c r="J15" s="103">
        <v>330.17680718661688</v>
      </c>
      <c r="K15" s="103">
        <v>0</v>
      </c>
      <c r="L15" s="103">
        <v>0</v>
      </c>
      <c r="M15" s="103">
        <v>0</v>
      </c>
      <c r="N15" s="103">
        <v>173.53886835878936</v>
      </c>
      <c r="O15" s="103">
        <v>294.41744202857757</v>
      </c>
      <c r="P15" s="103">
        <v>60.20911899473159</v>
      </c>
      <c r="Q15" s="103">
        <v>138.71709204718562</v>
      </c>
      <c r="R15" s="103">
        <v>181.98520933323613</v>
      </c>
      <c r="S15" s="103">
        <v>848.8677307625203</v>
      </c>
    </row>
    <row r="16" spans="1:49" ht="31.5">
      <c r="A16" s="150" t="s">
        <v>364</v>
      </c>
      <c r="B16" s="64" t="s">
        <v>365</v>
      </c>
      <c r="C16" s="133" t="s">
        <v>361</v>
      </c>
      <c r="D16" s="153">
        <v>0</v>
      </c>
      <c r="E16" s="153">
        <v>0</v>
      </c>
      <c r="F16" s="101">
        <v>305.17162364800009</v>
      </c>
      <c r="G16" s="103">
        <v>350.44266341473059</v>
      </c>
      <c r="H16" s="103">
        <v>0</v>
      </c>
      <c r="I16" s="103">
        <v>350.44266341473059</v>
      </c>
      <c r="J16" s="103">
        <v>0</v>
      </c>
      <c r="K16" s="103">
        <v>0</v>
      </c>
      <c r="L16" s="103">
        <v>0</v>
      </c>
      <c r="M16" s="103">
        <v>0</v>
      </c>
      <c r="N16" s="103">
        <v>18.755610240415997</v>
      </c>
      <c r="O16" s="103">
        <v>85.372485678491742</v>
      </c>
      <c r="P16" s="103">
        <v>75.709018710863987</v>
      </c>
      <c r="Q16" s="103">
        <v>88.149397224301055</v>
      </c>
      <c r="R16" s="103">
        <v>82.456151560657759</v>
      </c>
      <c r="S16" s="103">
        <v>350.44266341473053</v>
      </c>
    </row>
    <row r="17" spans="1:19" ht="63">
      <c r="A17" s="150" t="s">
        <v>366</v>
      </c>
      <c r="B17" s="64" t="s">
        <v>367</v>
      </c>
      <c r="C17" s="133" t="s">
        <v>361</v>
      </c>
      <c r="D17" s="153">
        <v>0</v>
      </c>
      <c r="E17" s="153">
        <v>0</v>
      </c>
      <c r="F17" s="101">
        <v>0</v>
      </c>
      <c r="G17" s="103">
        <v>0</v>
      </c>
      <c r="H17" s="103">
        <v>0</v>
      </c>
      <c r="I17" s="103">
        <v>0</v>
      </c>
      <c r="J17" s="103">
        <v>0</v>
      </c>
      <c r="K17" s="103">
        <v>0</v>
      </c>
      <c r="L17" s="103">
        <v>0</v>
      </c>
      <c r="M17" s="103">
        <v>0</v>
      </c>
      <c r="N17" s="103">
        <v>0</v>
      </c>
      <c r="O17" s="103">
        <v>0</v>
      </c>
      <c r="P17" s="103">
        <v>0</v>
      </c>
      <c r="Q17" s="103">
        <v>0</v>
      </c>
      <c r="R17" s="103">
        <v>0</v>
      </c>
      <c r="S17" s="103">
        <v>0</v>
      </c>
    </row>
    <row r="18" spans="1:19" ht="31.5">
      <c r="A18" s="150" t="s">
        <v>368</v>
      </c>
      <c r="B18" s="64" t="s">
        <v>369</v>
      </c>
      <c r="C18" s="133" t="s">
        <v>361</v>
      </c>
      <c r="D18" s="153">
        <v>0</v>
      </c>
      <c r="E18" s="153">
        <v>0</v>
      </c>
      <c r="F18" s="101">
        <v>0</v>
      </c>
      <c r="G18" s="103">
        <v>0</v>
      </c>
      <c r="H18" s="103">
        <v>0</v>
      </c>
      <c r="I18" s="103">
        <v>0</v>
      </c>
      <c r="J18" s="103">
        <v>0</v>
      </c>
      <c r="K18" s="103">
        <v>0</v>
      </c>
      <c r="L18" s="103">
        <v>0</v>
      </c>
      <c r="M18" s="103">
        <v>0</v>
      </c>
      <c r="N18" s="103">
        <v>0</v>
      </c>
      <c r="O18" s="103">
        <v>0</v>
      </c>
      <c r="P18" s="103">
        <v>0</v>
      </c>
      <c r="Q18" s="103">
        <v>0</v>
      </c>
      <c r="R18" s="103">
        <v>0</v>
      </c>
      <c r="S18" s="103">
        <v>0</v>
      </c>
    </row>
    <row r="19" spans="1:19" ht="31.5">
      <c r="A19" s="150" t="s">
        <v>370</v>
      </c>
      <c r="B19" s="64" t="s">
        <v>371</v>
      </c>
      <c r="C19" s="133" t="s">
        <v>361</v>
      </c>
      <c r="D19" s="153">
        <v>0</v>
      </c>
      <c r="E19" s="153">
        <v>0</v>
      </c>
      <c r="F19" s="101">
        <v>0</v>
      </c>
      <c r="G19" s="103">
        <v>0</v>
      </c>
      <c r="H19" s="103">
        <v>0</v>
      </c>
      <c r="I19" s="103">
        <v>0</v>
      </c>
      <c r="J19" s="103">
        <v>0</v>
      </c>
      <c r="K19" s="103">
        <v>0</v>
      </c>
      <c r="L19" s="103">
        <v>0</v>
      </c>
      <c r="M19" s="103">
        <v>0</v>
      </c>
      <c r="N19" s="103">
        <v>0</v>
      </c>
      <c r="O19" s="103">
        <v>0</v>
      </c>
      <c r="P19" s="103">
        <v>0</v>
      </c>
      <c r="Q19" s="103">
        <v>0</v>
      </c>
      <c r="R19" s="103">
        <v>0</v>
      </c>
      <c r="S19" s="103">
        <v>0</v>
      </c>
    </row>
    <row r="20" spans="1:19">
      <c r="A20" s="150" t="s">
        <v>372</v>
      </c>
      <c r="B20" s="64" t="s">
        <v>373</v>
      </c>
      <c r="C20" s="133" t="s">
        <v>361</v>
      </c>
      <c r="D20" s="153">
        <v>0</v>
      </c>
      <c r="E20" s="153">
        <v>0</v>
      </c>
      <c r="F20" s="101">
        <v>338.57534475000006</v>
      </c>
      <c r="G20" s="103">
        <v>379.6490955183624</v>
      </c>
      <c r="H20" s="103">
        <v>11.920035</v>
      </c>
      <c r="I20" s="103">
        <v>237.40481397627133</v>
      </c>
      <c r="J20" s="103">
        <v>0</v>
      </c>
      <c r="K20" s="103">
        <v>130.32424654209103</v>
      </c>
      <c r="L20" s="103">
        <v>0</v>
      </c>
      <c r="M20" s="103">
        <v>0</v>
      </c>
      <c r="N20" s="103">
        <v>10.43375</v>
      </c>
      <c r="O20" s="103">
        <v>42.060226451256995</v>
      </c>
      <c r="P20" s="103">
        <v>218.78459301420398</v>
      </c>
      <c r="Q20" s="103">
        <v>73.565850099184743</v>
      </c>
      <c r="R20" s="103">
        <v>34.804675953716668</v>
      </c>
      <c r="S20" s="103">
        <v>379.6490955183624</v>
      </c>
    </row>
    <row r="21" spans="1:19">
      <c r="A21" s="150" t="s">
        <v>374</v>
      </c>
      <c r="B21" s="64" t="s">
        <v>375</v>
      </c>
      <c r="C21" s="133" t="s">
        <v>361</v>
      </c>
      <c r="D21" s="149">
        <v>0</v>
      </c>
      <c r="E21" s="149">
        <v>0</v>
      </c>
      <c r="F21" s="101">
        <v>1421.7180899239888</v>
      </c>
      <c r="G21" s="101">
        <v>1578.9594896956135</v>
      </c>
      <c r="H21" s="101">
        <v>0</v>
      </c>
      <c r="I21" s="101">
        <v>1040.1955330711385</v>
      </c>
      <c r="J21" s="101">
        <v>330.17680718661688</v>
      </c>
      <c r="K21" s="101">
        <v>0</v>
      </c>
      <c r="L21" s="101">
        <v>0</v>
      </c>
      <c r="M21" s="101">
        <v>0</v>
      </c>
      <c r="N21" s="101">
        <v>202.72822859920535</v>
      </c>
      <c r="O21" s="101">
        <v>421.85015415832629</v>
      </c>
      <c r="P21" s="101">
        <v>354.70273071979955</v>
      </c>
      <c r="Q21" s="101">
        <v>300.4323393706714</v>
      </c>
      <c r="R21" s="101">
        <v>299.24603684761053</v>
      </c>
      <c r="S21" s="101">
        <v>1578.9594896956132</v>
      </c>
    </row>
    <row r="22" spans="1:19" ht="31.5">
      <c r="A22" s="150" t="s">
        <v>376</v>
      </c>
      <c r="B22" s="63" t="s">
        <v>377</v>
      </c>
      <c r="C22" s="133" t="s">
        <v>361</v>
      </c>
      <c r="D22" s="154">
        <v>0</v>
      </c>
      <c r="E22" s="154">
        <v>0</v>
      </c>
      <c r="F22" s="101">
        <v>777.97112152598868</v>
      </c>
      <c r="G22" s="101">
        <v>848.8677307625203</v>
      </c>
      <c r="H22" s="157">
        <v>0</v>
      </c>
      <c r="I22" s="157">
        <v>452.34805568013667</v>
      </c>
      <c r="J22" s="157">
        <v>330.17680718661688</v>
      </c>
      <c r="K22" s="157">
        <v>0</v>
      </c>
      <c r="L22" s="157">
        <v>0</v>
      </c>
      <c r="M22" s="157">
        <v>0</v>
      </c>
      <c r="N22" s="157">
        <v>173.53886835878936</v>
      </c>
      <c r="O22" s="157">
        <v>294.41744202857757</v>
      </c>
      <c r="P22" s="157">
        <v>60.20911899473159</v>
      </c>
      <c r="Q22" s="157">
        <v>138.71709204718562</v>
      </c>
      <c r="R22" s="157">
        <v>181.98520933323613</v>
      </c>
      <c r="S22" s="157">
        <v>848.8677307625203</v>
      </c>
    </row>
    <row r="23" spans="1:19" ht="47.25">
      <c r="A23" s="150" t="s">
        <v>378</v>
      </c>
      <c r="B23" s="63" t="s">
        <v>379</v>
      </c>
      <c r="C23" s="133" t="s">
        <v>361</v>
      </c>
      <c r="D23" s="153">
        <v>0</v>
      </c>
      <c r="E23" s="153">
        <v>0</v>
      </c>
      <c r="F23" s="101">
        <v>262.47330852598861</v>
      </c>
      <c r="G23" s="74">
        <v>270.28176267036849</v>
      </c>
      <c r="H23" s="74">
        <v>0</v>
      </c>
      <c r="I23" s="74">
        <v>270.28176267036838</v>
      </c>
      <c r="J23" s="74">
        <v>0</v>
      </c>
      <c r="K23" s="74">
        <v>0</v>
      </c>
      <c r="L23" s="103">
        <v>0</v>
      </c>
      <c r="M23" s="103">
        <v>0</v>
      </c>
      <c r="N23" s="103">
        <v>103.80882831878935</v>
      </c>
      <c r="O23" s="103">
        <v>119.8411628179296</v>
      </c>
      <c r="P23" s="103">
        <v>14.967937531056982</v>
      </c>
      <c r="Q23" s="103">
        <v>15.536719146596457</v>
      </c>
      <c r="R23" s="103">
        <v>16.127114855995998</v>
      </c>
      <c r="S23" s="103">
        <v>270.28176267036838</v>
      </c>
    </row>
    <row r="24" spans="1:19" ht="63">
      <c r="A24" s="150" t="s">
        <v>68</v>
      </c>
      <c r="B24" s="63" t="s">
        <v>380</v>
      </c>
      <c r="C24" s="133" t="s">
        <v>361</v>
      </c>
      <c r="D24" s="153">
        <v>0</v>
      </c>
      <c r="E24" s="153">
        <v>0</v>
      </c>
      <c r="F24" s="101">
        <v>7.1695846333333497</v>
      </c>
      <c r="G24" s="74">
        <v>8.0029671050900291</v>
      </c>
      <c r="H24" s="103">
        <v>0</v>
      </c>
      <c r="I24" s="103">
        <v>8.0029671050900291</v>
      </c>
      <c r="J24" s="103">
        <v>0</v>
      </c>
      <c r="K24" s="103">
        <v>0</v>
      </c>
      <c r="L24" s="103">
        <v>0</v>
      </c>
      <c r="M24" s="103">
        <v>0</v>
      </c>
      <c r="N24" s="103">
        <v>1.4855379360266703</v>
      </c>
      <c r="O24" s="103">
        <v>1.5405028396596565</v>
      </c>
      <c r="P24" s="103">
        <v>1.5975014447270639</v>
      </c>
      <c r="Q24" s="103">
        <v>1.6582064984910303</v>
      </c>
      <c r="R24" s="103">
        <v>1.7212183861856087</v>
      </c>
      <c r="S24" s="103">
        <v>8.0029671050900308</v>
      </c>
    </row>
    <row r="25" spans="1:19" ht="63">
      <c r="A25" s="62" t="s">
        <v>68</v>
      </c>
      <c r="B25" s="63" t="s">
        <v>381</v>
      </c>
      <c r="C25" s="133" t="s">
        <v>382</v>
      </c>
      <c r="D25" s="69">
        <v>2020</v>
      </c>
      <c r="E25" s="69">
        <v>2024</v>
      </c>
      <c r="F25" s="102">
        <v>7.1695846333333497</v>
      </c>
      <c r="G25" s="74">
        <v>8.0029671050900291</v>
      </c>
      <c r="H25" s="74">
        <v>0</v>
      </c>
      <c r="I25" s="74">
        <v>8.0029671050900291</v>
      </c>
      <c r="J25" s="74">
        <v>0</v>
      </c>
      <c r="K25" s="74">
        <v>0</v>
      </c>
      <c r="L25" s="74">
        <v>0</v>
      </c>
      <c r="M25" s="74">
        <v>0</v>
      </c>
      <c r="N25" s="74">
        <v>1.4855379360266703</v>
      </c>
      <c r="O25" s="74">
        <v>1.5405028396596565</v>
      </c>
      <c r="P25" s="74">
        <v>1.5975014447270639</v>
      </c>
      <c r="Q25" s="74">
        <v>1.6582064984910303</v>
      </c>
      <c r="R25" s="74">
        <v>1.7212183861856087</v>
      </c>
      <c r="S25" s="74">
        <v>8.0029671050900308</v>
      </c>
    </row>
    <row r="26" spans="1:19" ht="63">
      <c r="A26" s="150" t="s">
        <v>383</v>
      </c>
      <c r="B26" s="63" t="s">
        <v>384</v>
      </c>
      <c r="C26" s="133" t="s">
        <v>361</v>
      </c>
      <c r="D26" s="153">
        <v>0</v>
      </c>
      <c r="E26" s="153">
        <v>0</v>
      </c>
      <c r="F26" s="101">
        <v>60.006501666666502</v>
      </c>
      <c r="G26" s="102">
        <v>66.981573339289668</v>
      </c>
      <c r="H26" s="103">
        <v>0</v>
      </c>
      <c r="I26" s="103">
        <v>66.981573339289668</v>
      </c>
      <c r="J26" s="103">
        <v>0</v>
      </c>
      <c r="K26" s="103">
        <v>0</v>
      </c>
      <c r="L26" s="103">
        <v>0</v>
      </c>
      <c r="M26" s="103">
        <v>0</v>
      </c>
      <c r="N26" s="103">
        <v>12.433347145333297</v>
      </c>
      <c r="O26" s="103">
        <v>12.893380989710627</v>
      </c>
      <c r="P26" s="103">
        <v>13.370436086329919</v>
      </c>
      <c r="Q26" s="103">
        <v>13.878512648105428</v>
      </c>
      <c r="R26" s="103">
        <v>14.40589646981039</v>
      </c>
      <c r="S26" s="103">
        <v>66.981573339289653</v>
      </c>
    </row>
    <row r="27" spans="1:19" ht="63">
      <c r="A27" s="62" t="s">
        <v>383</v>
      </c>
      <c r="B27" s="63" t="s">
        <v>385</v>
      </c>
      <c r="C27" s="133" t="s">
        <v>386</v>
      </c>
      <c r="D27" s="69">
        <v>2020</v>
      </c>
      <c r="E27" s="69">
        <v>2024</v>
      </c>
      <c r="F27" s="102">
        <v>60.006501666666502</v>
      </c>
      <c r="G27" s="74">
        <v>66.981573339289668</v>
      </c>
      <c r="H27" s="74">
        <v>0</v>
      </c>
      <c r="I27" s="74">
        <v>66.981573339289668</v>
      </c>
      <c r="J27" s="74">
        <v>0</v>
      </c>
      <c r="K27" s="74">
        <v>0</v>
      </c>
      <c r="L27" s="74">
        <v>0</v>
      </c>
      <c r="M27" s="74">
        <v>0</v>
      </c>
      <c r="N27" s="74">
        <v>12.433347145333297</v>
      </c>
      <c r="O27" s="74">
        <v>12.893380989710627</v>
      </c>
      <c r="P27" s="74">
        <v>13.370436086329919</v>
      </c>
      <c r="Q27" s="74">
        <v>13.878512648105428</v>
      </c>
      <c r="R27" s="74">
        <v>14.40589646981039</v>
      </c>
      <c r="S27" s="74">
        <v>66.981573339289653</v>
      </c>
    </row>
    <row r="28" spans="1:19" ht="47.25">
      <c r="A28" s="150" t="s">
        <v>387</v>
      </c>
      <c r="B28" s="63" t="s">
        <v>388</v>
      </c>
      <c r="C28" s="133" t="s">
        <v>361</v>
      </c>
      <c r="D28" s="153">
        <v>0</v>
      </c>
      <c r="E28" s="153">
        <v>0</v>
      </c>
      <c r="F28" s="101">
        <v>195.29722222598875</v>
      </c>
      <c r="G28" s="74">
        <v>195.29722222598872</v>
      </c>
      <c r="H28" s="103">
        <v>0</v>
      </c>
      <c r="I28" s="103">
        <v>195.29722222598872</v>
      </c>
      <c r="J28" s="103">
        <v>0</v>
      </c>
      <c r="K28" s="103">
        <v>0</v>
      </c>
      <c r="L28" s="103">
        <v>0</v>
      </c>
      <c r="M28" s="103">
        <v>0</v>
      </c>
      <c r="N28" s="103">
        <v>89.889943237429392</v>
      </c>
      <c r="O28" s="103">
        <v>105.40727898855931</v>
      </c>
      <c r="P28" s="103">
        <v>0</v>
      </c>
      <c r="Q28" s="103">
        <v>0</v>
      </c>
      <c r="R28" s="103">
        <v>0</v>
      </c>
      <c r="S28" s="103">
        <v>195.29722222598872</v>
      </c>
    </row>
    <row r="29" spans="1:19" ht="63">
      <c r="A29" s="97" t="s">
        <v>549</v>
      </c>
      <c r="B29" s="63" t="s">
        <v>393</v>
      </c>
      <c r="C29" s="133" t="s">
        <v>394</v>
      </c>
      <c r="D29" s="69">
        <v>2018</v>
      </c>
      <c r="E29" s="69">
        <v>2021</v>
      </c>
      <c r="F29" s="102">
        <v>10.183847516666667</v>
      </c>
      <c r="G29" s="74">
        <v>10.183847516666667</v>
      </c>
      <c r="H29" s="74">
        <v>0</v>
      </c>
      <c r="I29" s="74">
        <v>10.183847516666667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4">
        <v>10.183847516666667</v>
      </c>
      <c r="P29" s="74">
        <v>0</v>
      </c>
      <c r="Q29" s="74">
        <v>0</v>
      </c>
      <c r="R29" s="74">
        <v>0</v>
      </c>
      <c r="S29" s="74">
        <v>10.183847516666667</v>
      </c>
    </row>
    <row r="30" spans="1:19" ht="63">
      <c r="A30" s="97" t="s">
        <v>550</v>
      </c>
      <c r="B30" s="63" t="s">
        <v>551</v>
      </c>
      <c r="C30" s="133" t="s">
        <v>397</v>
      </c>
      <c r="D30" s="69">
        <v>2020</v>
      </c>
      <c r="E30" s="69">
        <v>2020</v>
      </c>
      <c r="F30" s="102">
        <v>6.519583775000001</v>
      </c>
      <c r="G30" s="74">
        <v>6.519583775000001</v>
      </c>
      <c r="H30" s="74">
        <v>0</v>
      </c>
      <c r="I30" s="74">
        <v>6.519583775000001</v>
      </c>
      <c r="J30" s="74">
        <v>0</v>
      </c>
      <c r="K30" s="74">
        <v>0</v>
      </c>
      <c r="L30" s="74">
        <v>0</v>
      </c>
      <c r="M30" s="74">
        <v>0</v>
      </c>
      <c r="N30" s="74">
        <v>6.519583775000001</v>
      </c>
      <c r="O30" s="74">
        <v>0</v>
      </c>
      <c r="P30" s="74">
        <v>0</v>
      </c>
      <c r="Q30" s="74">
        <v>0</v>
      </c>
      <c r="R30" s="74">
        <v>0</v>
      </c>
      <c r="S30" s="74">
        <v>6.519583775000001</v>
      </c>
    </row>
    <row r="31" spans="1:19" ht="78.75">
      <c r="A31" s="97" t="s">
        <v>552</v>
      </c>
      <c r="B31" s="63" t="s">
        <v>553</v>
      </c>
      <c r="C31" s="133" t="s">
        <v>398</v>
      </c>
      <c r="D31" s="69">
        <v>2019</v>
      </c>
      <c r="E31" s="69">
        <v>2020</v>
      </c>
      <c r="F31" s="102">
        <v>3.4658333333333333</v>
      </c>
      <c r="G31" s="74">
        <v>3.4658333333333333</v>
      </c>
      <c r="H31" s="74">
        <v>0</v>
      </c>
      <c r="I31" s="74">
        <v>3.4658333333333333</v>
      </c>
      <c r="J31" s="74">
        <v>0</v>
      </c>
      <c r="K31" s="74">
        <v>0</v>
      </c>
      <c r="L31" s="74">
        <v>0</v>
      </c>
      <c r="M31" s="74">
        <v>0</v>
      </c>
      <c r="N31" s="74">
        <v>3.4658333333333333</v>
      </c>
      <c r="O31" s="74">
        <v>0</v>
      </c>
      <c r="P31" s="74">
        <v>0</v>
      </c>
      <c r="Q31" s="74">
        <v>0</v>
      </c>
      <c r="R31" s="74">
        <v>0</v>
      </c>
      <c r="S31" s="74">
        <v>3.4658333333333333</v>
      </c>
    </row>
    <row r="32" spans="1:19" ht="63">
      <c r="A32" s="97" t="s">
        <v>554</v>
      </c>
      <c r="B32" s="63" t="s">
        <v>555</v>
      </c>
      <c r="C32" s="133" t="s">
        <v>400</v>
      </c>
      <c r="D32" s="69">
        <v>2020</v>
      </c>
      <c r="E32" s="69">
        <v>2021</v>
      </c>
      <c r="F32" s="102">
        <v>0.15722942500000001</v>
      </c>
      <c r="G32" s="74">
        <v>0.15722942500000001</v>
      </c>
      <c r="H32" s="74">
        <v>0</v>
      </c>
      <c r="I32" s="74">
        <v>0.15722942500000001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4">
        <v>0.15722942500000001</v>
      </c>
      <c r="P32" s="74">
        <v>0</v>
      </c>
      <c r="Q32" s="74">
        <v>0</v>
      </c>
      <c r="R32" s="74">
        <v>0</v>
      </c>
      <c r="S32" s="74">
        <v>0.15722942500000001</v>
      </c>
    </row>
    <row r="33" spans="1:19" ht="63">
      <c r="A33" s="97" t="s">
        <v>556</v>
      </c>
      <c r="B33" s="63" t="s">
        <v>389</v>
      </c>
      <c r="C33" s="133" t="s">
        <v>390</v>
      </c>
      <c r="D33" s="69">
        <v>2020</v>
      </c>
      <c r="E33" s="69">
        <v>2021</v>
      </c>
      <c r="F33" s="102">
        <v>0.72583333333333333</v>
      </c>
      <c r="G33" s="74">
        <v>0.72583333333333333</v>
      </c>
      <c r="H33" s="74">
        <v>0</v>
      </c>
      <c r="I33" s="74">
        <v>0.72583333333333333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4">
        <v>0.72583333333333333</v>
      </c>
      <c r="P33" s="74">
        <v>0</v>
      </c>
      <c r="Q33" s="74">
        <v>0</v>
      </c>
      <c r="R33" s="74">
        <v>0</v>
      </c>
      <c r="S33" s="74">
        <v>0.72583333333333333</v>
      </c>
    </row>
    <row r="34" spans="1:19" ht="63">
      <c r="A34" s="97" t="s">
        <v>557</v>
      </c>
      <c r="B34" s="63" t="s">
        <v>391</v>
      </c>
      <c r="C34" s="133" t="s">
        <v>392</v>
      </c>
      <c r="D34" s="69">
        <v>2020</v>
      </c>
      <c r="E34" s="69">
        <v>2020</v>
      </c>
      <c r="F34" s="102">
        <v>4.2525000000000004</v>
      </c>
      <c r="G34" s="74">
        <v>4.2525000000000004</v>
      </c>
      <c r="H34" s="74">
        <v>0</v>
      </c>
      <c r="I34" s="74">
        <v>4.2525000000000004</v>
      </c>
      <c r="J34" s="74">
        <v>0</v>
      </c>
      <c r="K34" s="74">
        <v>0</v>
      </c>
      <c r="L34" s="74">
        <v>0</v>
      </c>
      <c r="M34" s="74">
        <v>0</v>
      </c>
      <c r="N34" s="74">
        <v>4.2525000000000004</v>
      </c>
      <c r="O34" s="74">
        <v>0</v>
      </c>
      <c r="P34" s="74">
        <v>0</v>
      </c>
      <c r="Q34" s="74">
        <v>0</v>
      </c>
      <c r="R34" s="74">
        <v>0</v>
      </c>
      <c r="S34" s="74">
        <v>4.2525000000000004</v>
      </c>
    </row>
    <row r="35" spans="1:19" ht="78.75">
      <c r="A35" s="97" t="s">
        <v>558</v>
      </c>
      <c r="B35" s="63" t="s">
        <v>395</v>
      </c>
      <c r="C35" s="133" t="s">
        <v>396</v>
      </c>
      <c r="D35" s="69">
        <v>2020</v>
      </c>
      <c r="E35" s="69">
        <v>2020</v>
      </c>
      <c r="F35" s="102">
        <v>10.211666666666666</v>
      </c>
      <c r="G35" s="74">
        <v>10.211666666666666</v>
      </c>
      <c r="H35" s="74">
        <v>0</v>
      </c>
      <c r="I35" s="74">
        <v>10.211666666666666</v>
      </c>
      <c r="J35" s="74">
        <v>0</v>
      </c>
      <c r="K35" s="74">
        <v>0</v>
      </c>
      <c r="L35" s="74">
        <v>0</v>
      </c>
      <c r="M35" s="74">
        <v>0</v>
      </c>
      <c r="N35" s="74">
        <v>10.211666666666666</v>
      </c>
      <c r="O35" s="74">
        <v>0</v>
      </c>
      <c r="P35" s="74">
        <v>0</v>
      </c>
      <c r="Q35" s="74">
        <v>0</v>
      </c>
      <c r="R35" s="74">
        <v>0</v>
      </c>
      <c r="S35" s="74">
        <v>10.211666666666666</v>
      </c>
    </row>
    <row r="36" spans="1:19" ht="110.25">
      <c r="A36" s="97" t="s">
        <v>559</v>
      </c>
      <c r="B36" s="64" t="s">
        <v>560</v>
      </c>
      <c r="C36" s="133" t="s">
        <v>561</v>
      </c>
      <c r="D36" s="91" t="s">
        <v>651</v>
      </c>
      <c r="E36" s="69">
        <v>2020</v>
      </c>
      <c r="F36" s="102">
        <v>2.6716349237288139</v>
      </c>
      <c r="G36" s="102">
        <v>2.6716349237288139</v>
      </c>
      <c r="H36" s="102">
        <v>0</v>
      </c>
      <c r="I36" s="74">
        <v>2.6716349237288139</v>
      </c>
      <c r="J36" s="102">
        <v>0</v>
      </c>
      <c r="K36" s="102">
        <v>0</v>
      </c>
      <c r="L36" s="74">
        <v>0</v>
      </c>
      <c r="M36" s="74">
        <v>0</v>
      </c>
      <c r="N36" s="74">
        <v>2.6716349237288139</v>
      </c>
      <c r="O36" s="74">
        <v>0</v>
      </c>
      <c r="P36" s="74">
        <v>0</v>
      </c>
      <c r="Q36" s="74">
        <v>0</v>
      </c>
      <c r="R36" s="74">
        <v>0</v>
      </c>
      <c r="S36" s="74">
        <v>2.6716349237288139</v>
      </c>
    </row>
    <row r="37" spans="1:19" ht="110.25">
      <c r="A37" s="97" t="s">
        <v>562</v>
      </c>
      <c r="B37" s="64" t="s">
        <v>563</v>
      </c>
      <c r="C37" s="133" t="s">
        <v>564</v>
      </c>
      <c r="D37" s="91" t="s">
        <v>651</v>
      </c>
      <c r="E37" s="69">
        <v>2020</v>
      </c>
      <c r="F37" s="102">
        <v>6.8740662627118656</v>
      </c>
      <c r="G37" s="102">
        <v>6.8740662627118656</v>
      </c>
      <c r="H37" s="102">
        <v>0</v>
      </c>
      <c r="I37" s="74">
        <v>6.8740662627118656</v>
      </c>
      <c r="J37" s="102">
        <v>0</v>
      </c>
      <c r="K37" s="102">
        <v>0</v>
      </c>
      <c r="L37" s="74">
        <v>0</v>
      </c>
      <c r="M37" s="74">
        <v>0</v>
      </c>
      <c r="N37" s="74">
        <v>6.8740662627118656</v>
      </c>
      <c r="O37" s="74">
        <v>0</v>
      </c>
      <c r="P37" s="74">
        <v>0</v>
      </c>
      <c r="Q37" s="74">
        <v>0</v>
      </c>
      <c r="R37" s="74">
        <v>0</v>
      </c>
      <c r="S37" s="74">
        <v>6.8740662627118656</v>
      </c>
    </row>
    <row r="38" spans="1:19" ht="78.75">
      <c r="A38" s="97" t="s">
        <v>565</v>
      </c>
      <c r="B38" s="64" t="s">
        <v>566</v>
      </c>
      <c r="C38" s="133" t="s">
        <v>567</v>
      </c>
      <c r="D38" s="91" t="s">
        <v>651</v>
      </c>
      <c r="E38" s="69">
        <v>2021</v>
      </c>
      <c r="F38" s="102">
        <v>16.293706808333337</v>
      </c>
      <c r="G38" s="102">
        <v>16.293706808333337</v>
      </c>
      <c r="H38" s="102">
        <v>0</v>
      </c>
      <c r="I38" s="74">
        <v>16.293706808333337</v>
      </c>
      <c r="J38" s="102">
        <v>0</v>
      </c>
      <c r="K38" s="102">
        <v>0</v>
      </c>
      <c r="L38" s="74">
        <v>0</v>
      </c>
      <c r="M38" s="74">
        <v>0</v>
      </c>
      <c r="N38" s="74">
        <v>0</v>
      </c>
      <c r="O38" s="74">
        <v>16.293706808333337</v>
      </c>
      <c r="P38" s="74">
        <v>0</v>
      </c>
      <c r="Q38" s="74">
        <v>0</v>
      </c>
      <c r="R38" s="74">
        <v>0</v>
      </c>
      <c r="S38" s="74">
        <v>16.293706808333337</v>
      </c>
    </row>
    <row r="39" spans="1:19" ht="78.75">
      <c r="A39" s="97" t="s">
        <v>568</v>
      </c>
      <c r="B39" s="64" t="s">
        <v>569</v>
      </c>
      <c r="C39" s="133" t="s">
        <v>570</v>
      </c>
      <c r="D39" s="91" t="s">
        <v>651</v>
      </c>
      <c r="E39" s="69">
        <v>2020</v>
      </c>
      <c r="F39" s="102">
        <v>7.5066064830508497</v>
      </c>
      <c r="G39" s="102">
        <v>7.5066064830508497</v>
      </c>
      <c r="H39" s="102">
        <v>0</v>
      </c>
      <c r="I39" s="74">
        <v>7.5066064830508497</v>
      </c>
      <c r="J39" s="102">
        <v>0</v>
      </c>
      <c r="K39" s="102">
        <v>0</v>
      </c>
      <c r="L39" s="74">
        <v>0</v>
      </c>
      <c r="M39" s="74">
        <v>0</v>
      </c>
      <c r="N39" s="74">
        <v>7.5066064830508497</v>
      </c>
      <c r="O39" s="74">
        <v>0</v>
      </c>
      <c r="P39" s="74">
        <v>0</v>
      </c>
      <c r="Q39" s="74">
        <v>0</v>
      </c>
      <c r="R39" s="74">
        <v>0</v>
      </c>
      <c r="S39" s="74">
        <v>7.5066064830508497</v>
      </c>
    </row>
    <row r="40" spans="1:19" ht="78.75">
      <c r="A40" s="97" t="s">
        <v>571</v>
      </c>
      <c r="B40" s="64" t="s">
        <v>572</v>
      </c>
      <c r="C40" s="133" t="s">
        <v>573</v>
      </c>
      <c r="D40" s="91" t="s">
        <v>651</v>
      </c>
      <c r="E40" s="69">
        <v>2020</v>
      </c>
      <c r="F40" s="102">
        <v>5.8591684491525422</v>
      </c>
      <c r="G40" s="102">
        <v>5.8591684491525422</v>
      </c>
      <c r="H40" s="102">
        <v>0</v>
      </c>
      <c r="I40" s="74">
        <v>5.8591684491525422</v>
      </c>
      <c r="J40" s="102">
        <v>0</v>
      </c>
      <c r="K40" s="102">
        <v>0</v>
      </c>
      <c r="L40" s="74">
        <v>0</v>
      </c>
      <c r="M40" s="74">
        <v>0</v>
      </c>
      <c r="N40" s="74">
        <v>5.8591684491525422</v>
      </c>
      <c r="O40" s="74">
        <v>0</v>
      </c>
      <c r="P40" s="74">
        <v>0</v>
      </c>
      <c r="Q40" s="74">
        <v>0</v>
      </c>
      <c r="R40" s="74">
        <v>0</v>
      </c>
      <c r="S40" s="74">
        <v>5.8591684491525422</v>
      </c>
    </row>
    <row r="41" spans="1:19" ht="78.75">
      <c r="A41" s="97" t="s">
        <v>574</v>
      </c>
      <c r="B41" s="64" t="s">
        <v>575</v>
      </c>
      <c r="C41" s="133" t="s">
        <v>576</v>
      </c>
      <c r="D41" s="91" t="s">
        <v>651</v>
      </c>
      <c r="E41" s="69">
        <v>2020</v>
      </c>
      <c r="F41" s="102">
        <v>3.3682542457627118</v>
      </c>
      <c r="G41" s="102">
        <v>3.3682542457627118</v>
      </c>
      <c r="H41" s="102">
        <v>0</v>
      </c>
      <c r="I41" s="74">
        <v>3.3682542457627118</v>
      </c>
      <c r="J41" s="102">
        <v>0</v>
      </c>
      <c r="K41" s="102">
        <v>0</v>
      </c>
      <c r="L41" s="74">
        <v>0</v>
      </c>
      <c r="M41" s="74">
        <v>0</v>
      </c>
      <c r="N41" s="74">
        <v>3.3682542457627118</v>
      </c>
      <c r="O41" s="74">
        <v>0</v>
      </c>
      <c r="P41" s="74">
        <v>0</v>
      </c>
      <c r="Q41" s="74">
        <v>0</v>
      </c>
      <c r="R41" s="74">
        <v>0</v>
      </c>
      <c r="S41" s="74">
        <v>3.3682542457627118</v>
      </c>
    </row>
    <row r="42" spans="1:19" ht="63">
      <c r="A42" s="97" t="s">
        <v>577</v>
      </c>
      <c r="B42" s="64" t="s">
        <v>578</v>
      </c>
      <c r="C42" s="133" t="s">
        <v>579</v>
      </c>
      <c r="D42" s="91" t="s">
        <v>651</v>
      </c>
      <c r="E42" s="69">
        <v>2020</v>
      </c>
      <c r="F42" s="102">
        <v>1.2860388728813563</v>
      </c>
      <c r="G42" s="102">
        <v>1.2860388728813563</v>
      </c>
      <c r="H42" s="102">
        <v>0</v>
      </c>
      <c r="I42" s="74">
        <v>1.2860388728813563</v>
      </c>
      <c r="J42" s="102">
        <v>0</v>
      </c>
      <c r="K42" s="102">
        <v>0</v>
      </c>
      <c r="L42" s="74">
        <v>0</v>
      </c>
      <c r="M42" s="74">
        <v>0</v>
      </c>
      <c r="N42" s="74">
        <v>1.2860388728813563</v>
      </c>
      <c r="O42" s="74">
        <v>0</v>
      </c>
      <c r="P42" s="74">
        <v>0</v>
      </c>
      <c r="Q42" s="74">
        <v>0</v>
      </c>
      <c r="R42" s="74">
        <v>0</v>
      </c>
      <c r="S42" s="74">
        <v>1.2860388728813563</v>
      </c>
    </row>
    <row r="43" spans="1:19" ht="63">
      <c r="A43" s="97" t="s">
        <v>580</v>
      </c>
      <c r="B43" s="64" t="s">
        <v>581</v>
      </c>
      <c r="C43" s="133" t="s">
        <v>582</v>
      </c>
      <c r="D43" s="91" t="s">
        <v>651</v>
      </c>
      <c r="E43" s="69">
        <v>2021</v>
      </c>
      <c r="F43" s="102">
        <v>2.9204136016949152</v>
      </c>
      <c r="G43" s="102">
        <v>2.9204136016949152</v>
      </c>
      <c r="H43" s="102">
        <v>0</v>
      </c>
      <c r="I43" s="74">
        <v>2.9204136016949152</v>
      </c>
      <c r="J43" s="102">
        <v>0</v>
      </c>
      <c r="K43" s="102">
        <v>0</v>
      </c>
      <c r="L43" s="74">
        <v>0</v>
      </c>
      <c r="M43" s="74">
        <v>0</v>
      </c>
      <c r="N43" s="74">
        <v>0</v>
      </c>
      <c r="O43" s="74">
        <v>2.9204136016949152</v>
      </c>
      <c r="P43" s="74">
        <v>0</v>
      </c>
      <c r="Q43" s="74">
        <v>0</v>
      </c>
      <c r="R43" s="74">
        <v>0</v>
      </c>
      <c r="S43" s="74">
        <v>2.9204136016949152</v>
      </c>
    </row>
    <row r="44" spans="1:19" ht="78.75">
      <c r="A44" s="97" t="s">
        <v>583</v>
      </c>
      <c r="B44" s="64" t="s">
        <v>584</v>
      </c>
      <c r="C44" s="133" t="s">
        <v>585</v>
      </c>
      <c r="D44" s="91" t="s">
        <v>651</v>
      </c>
      <c r="E44" s="69">
        <v>2021</v>
      </c>
      <c r="F44" s="102">
        <v>10.200801211864407</v>
      </c>
      <c r="G44" s="102">
        <v>10.200801211864407</v>
      </c>
      <c r="H44" s="102">
        <v>0</v>
      </c>
      <c r="I44" s="74">
        <v>10.200801211864407</v>
      </c>
      <c r="J44" s="102">
        <v>0</v>
      </c>
      <c r="K44" s="102">
        <v>0</v>
      </c>
      <c r="L44" s="74">
        <v>0</v>
      </c>
      <c r="M44" s="74">
        <v>0</v>
      </c>
      <c r="N44" s="74">
        <v>0</v>
      </c>
      <c r="O44" s="74">
        <v>10.200801211864407</v>
      </c>
      <c r="P44" s="74">
        <v>0</v>
      </c>
      <c r="Q44" s="74">
        <v>0</v>
      </c>
      <c r="R44" s="74">
        <v>0</v>
      </c>
      <c r="S44" s="74">
        <v>10.200801211864407</v>
      </c>
    </row>
    <row r="45" spans="1:19" ht="141.75">
      <c r="A45" s="97" t="s">
        <v>586</v>
      </c>
      <c r="B45" s="64" t="s">
        <v>587</v>
      </c>
      <c r="C45" s="133" t="s">
        <v>588</v>
      </c>
      <c r="D45" s="91" t="s">
        <v>651</v>
      </c>
      <c r="E45" s="69">
        <v>2021</v>
      </c>
      <c r="F45" s="102">
        <v>22.865333766666666</v>
      </c>
      <c r="G45" s="102">
        <v>22.865333766666666</v>
      </c>
      <c r="H45" s="102">
        <v>0</v>
      </c>
      <c r="I45" s="74">
        <v>22.865333766666666</v>
      </c>
      <c r="J45" s="102">
        <v>0</v>
      </c>
      <c r="K45" s="102">
        <v>0</v>
      </c>
      <c r="L45" s="74">
        <v>0</v>
      </c>
      <c r="M45" s="74">
        <v>0</v>
      </c>
      <c r="N45" s="74">
        <v>0</v>
      </c>
      <c r="O45" s="74">
        <v>22.865333766666666</v>
      </c>
      <c r="P45" s="74">
        <v>0</v>
      </c>
      <c r="Q45" s="74">
        <v>0</v>
      </c>
      <c r="R45" s="74">
        <v>0</v>
      </c>
      <c r="S45" s="74">
        <v>22.865333766666666</v>
      </c>
    </row>
    <row r="46" spans="1:19" ht="63">
      <c r="A46" s="97" t="s">
        <v>589</v>
      </c>
      <c r="B46" s="64" t="s">
        <v>590</v>
      </c>
      <c r="C46" s="133" t="s">
        <v>591</v>
      </c>
      <c r="D46" s="91" t="s">
        <v>651</v>
      </c>
      <c r="E46" s="69">
        <v>2020</v>
      </c>
      <c r="F46" s="102">
        <v>1.6442640084745761</v>
      </c>
      <c r="G46" s="102">
        <v>1.6442640084745761</v>
      </c>
      <c r="H46" s="102">
        <v>0</v>
      </c>
      <c r="I46" s="74">
        <v>1.6442640084745761</v>
      </c>
      <c r="J46" s="102">
        <v>0</v>
      </c>
      <c r="K46" s="102">
        <v>0</v>
      </c>
      <c r="L46" s="74">
        <v>0</v>
      </c>
      <c r="M46" s="74">
        <v>0</v>
      </c>
      <c r="N46" s="74">
        <v>1.6442640084745761</v>
      </c>
      <c r="O46" s="74">
        <v>0</v>
      </c>
      <c r="P46" s="74">
        <v>0</v>
      </c>
      <c r="Q46" s="74">
        <v>0</v>
      </c>
      <c r="R46" s="74">
        <v>0</v>
      </c>
      <c r="S46" s="74">
        <v>1.6442640084745761</v>
      </c>
    </row>
    <row r="47" spans="1:19" ht="94.5">
      <c r="A47" s="97" t="s">
        <v>592</v>
      </c>
      <c r="B47" s="64" t="s">
        <v>593</v>
      </c>
      <c r="C47" s="133" t="s">
        <v>594</v>
      </c>
      <c r="D47" s="91" t="s">
        <v>651</v>
      </c>
      <c r="E47" s="69">
        <v>2020</v>
      </c>
      <c r="F47" s="102">
        <v>1.1068542083333335</v>
      </c>
      <c r="G47" s="102">
        <v>1.1068542083333335</v>
      </c>
      <c r="H47" s="102">
        <v>0</v>
      </c>
      <c r="I47" s="74">
        <v>1.1068542083333335</v>
      </c>
      <c r="J47" s="102">
        <v>0</v>
      </c>
      <c r="K47" s="102">
        <v>0</v>
      </c>
      <c r="L47" s="74">
        <v>0</v>
      </c>
      <c r="M47" s="74">
        <v>0</v>
      </c>
      <c r="N47" s="74">
        <v>1.1068542083333335</v>
      </c>
      <c r="O47" s="74">
        <v>0</v>
      </c>
      <c r="P47" s="74">
        <v>0</v>
      </c>
      <c r="Q47" s="74">
        <v>0</v>
      </c>
      <c r="R47" s="74">
        <v>0</v>
      </c>
      <c r="S47" s="74">
        <v>1.1068542083333335</v>
      </c>
    </row>
    <row r="48" spans="1:19" ht="63">
      <c r="A48" s="97" t="s">
        <v>595</v>
      </c>
      <c r="B48" s="64" t="s">
        <v>596</v>
      </c>
      <c r="C48" s="133" t="s">
        <v>597</v>
      </c>
      <c r="D48" s="91" t="s">
        <v>651</v>
      </c>
      <c r="E48" s="69">
        <v>2020</v>
      </c>
      <c r="F48" s="102">
        <v>2.8786218083333335</v>
      </c>
      <c r="G48" s="102">
        <v>2.8786218083333335</v>
      </c>
      <c r="H48" s="102">
        <v>0</v>
      </c>
      <c r="I48" s="74">
        <v>2.8786218083333335</v>
      </c>
      <c r="J48" s="102">
        <v>0</v>
      </c>
      <c r="K48" s="102">
        <v>0</v>
      </c>
      <c r="L48" s="74">
        <v>0</v>
      </c>
      <c r="M48" s="74">
        <v>0</v>
      </c>
      <c r="N48" s="74">
        <v>2.8786218083333335</v>
      </c>
      <c r="O48" s="74">
        <v>0</v>
      </c>
      <c r="P48" s="74">
        <v>0</v>
      </c>
      <c r="Q48" s="74">
        <v>0</v>
      </c>
      <c r="R48" s="74">
        <v>0</v>
      </c>
      <c r="S48" s="74">
        <v>2.8786218083333335</v>
      </c>
    </row>
    <row r="49" spans="1:19" ht="94.5">
      <c r="A49" s="97" t="s">
        <v>598</v>
      </c>
      <c r="B49" s="64" t="s">
        <v>599</v>
      </c>
      <c r="C49" s="133" t="s">
        <v>600</v>
      </c>
      <c r="D49" s="91" t="s">
        <v>651</v>
      </c>
      <c r="E49" s="69">
        <v>2020</v>
      </c>
      <c r="F49" s="102">
        <v>2.5477334749999998</v>
      </c>
      <c r="G49" s="102">
        <v>2.5477334749999998</v>
      </c>
      <c r="H49" s="102">
        <v>0</v>
      </c>
      <c r="I49" s="74">
        <v>2.5477334749999998</v>
      </c>
      <c r="J49" s="102">
        <v>0</v>
      </c>
      <c r="K49" s="102">
        <v>0</v>
      </c>
      <c r="L49" s="74">
        <v>0</v>
      </c>
      <c r="M49" s="74">
        <v>0</v>
      </c>
      <c r="N49" s="74">
        <v>2.5477334749999998</v>
      </c>
      <c r="O49" s="74">
        <v>0</v>
      </c>
      <c r="P49" s="74">
        <v>0</v>
      </c>
      <c r="Q49" s="74">
        <v>0</v>
      </c>
      <c r="R49" s="74">
        <v>0</v>
      </c>
      <c r="S49" s="74">
        <v>2.5477334749999998</v>
      </c>
    </row>
    <row r="50" spans="1:19" ht="63">
      <c r="A50" s="97" t="s">
        <v>601</v>
      </c>
      <c r="B50" s="64" t="s">
        <v>602</v>
      </c>
      <c r="C50" s="133" t="s">
        <v>603</v>
      </c>
      <c r="D50" s="91" t="s">
        <v>651</v>
      </c>
      <c r="E50" s="69">
        <v>2020</v>
      </c>
      <c r="F50" s="102">
        <v>0.56549766666666657</v>
      </c>
      <c r="G50" s="102">
        <v>0.56549766666666657</v>
      </c>
      <c r="H50" s="102">
        <v>0</v>
      </c>
      <c r="I50" s="74">
        <v>0.56549766666666657</v>
      </c>
      <c r="J50" s="102">
        <v>0</v>
      </c>
      <c r="K50" s="102">
        <v>0</v>
      </c>
      <c r="L50" s="74">
        <v>0</v>
      </c>
      <c r="M50" s="74">
        <v>0</v>
      </c>
      <c r="N50" s="74">
        <v>0.56549766666666657</v>
      </c>
      <c r="O50" s="74">
        <v>0</v>
      </c>
      <c r="P50" s="74">
        <v>0</v>
      </c>
      <c r="Q50" s="74">
        <v>0</v>
      </c>
      <c r="R50" s="74">
        <v>0</v>
      </c>
      <c r="S50" s="74">
        <v>0.56549766666666657</v>
      </c>
    </row>
    <row r="51" spans="1:19" ht="110.25">
      <c r="A51" s="97" t="s">
        <v>604</v>
      </c>
      <c r="B51" s="64" t="s">
        <v>605</v>
      </c>
      <c r="C51" s="133" t="s">
        <v>606</v>
      </c>
      <c r="D51" s="91" t="s">
        <v>651</v>
      </c>
      <c r="E51" s="69">
        <v>2020</v>
      </c>
      <c r="F51" s="102">
        <v>6.5325507416666664</v>
      </c>
      <c r="G51" s="102">
        <v>6.5325507416666664</v>
      </c>
      <c r="H51" s="102">
        <v>0</v>
      </c>
      <c r="I51" s="74">
        <v>6.5325507416666664</v>
      </c>
      <c r="J51" s="102">
        <v>0</v>
      </c>
      <c r="K51" s="102">
        <v>0</v>
      </c>
      <c r="L51" s="74">
        <v>0</v>
      </c>
      <c r="M51" s="74">
        <v>0</v>
      </c>
      <c r="N51" s="74">
        <v>6.5325507416666664</v>
      </c>
      <c r="O51" s="74">
        <v>0</v>
      </c>
      <c r="P51" s="74">
        <v>0</v>
      </c>
      <c r="Q51" s="74">
        <v>0</v>
      </c>
      <c r="R51" s="74">
        <v>0</v>
      </c>
      <c r="S51" s="74">
        <v>6.5325507416666664</v>
      </c>
    </row>
    <row r="52" spans="1:19" ht="78.75">
      <c r="A52" s="97" t="s">
        <v>607</v>
      </c>
      <c r="B52" s="64" t="s">
        <v>608</v>
      </c>
      <c r="C52" s="133" t="s">
        <v>609</v>
      </c>
      <c r="D52" s="91" t="s">
        <v>651</v>
      </c>
      <c r="E52" s="69">
        <v>2020</v>
      </c>
      <c r="F52" s="102">
        <v>3.0795310333333337</v>
      </c>
      <c r="G52" s="102">
        <v>3.0795310333333337</v>
      </c>
      <c r="H52" s="102">
        <v>0</v>
      </c>
      <c r="I52" s="74">
        <v>3.0795310333333337</v>
      </c>
      <c r="J52" s="102">
        <v>0</v>
      </c>
      <c r="K52" s="102">
        <v>0</v>
      </c>
      <c r="L52" s="74">
        <v>0</v>
      </c>
      <c r="M52" s="74">
        <v>0</v>
      </c>
      <c r="N52" s="74">
        <v>3.0795310333333337</v>
      </c>
      <c r="O52" s="74">
        <v>0</v>
      </c>
      <c r="P52" s="74">
        <v>0</v>
      </c>
      <c r="Q52" s="74">
        <v>0</v>
      </c>
      <c r="R52" s="74">
        <v>0</v>
      </c>
      <c r="S52" s="74">
        <v>3.0795310333333337</v>
      </c>
    </row>
    <row r="53" spans="1:19" ht="78.75">
      <c r="A53" s="97" t="s">
        <v>610</v>
      </c>
      <c r="B53" s="64" t="s">
        <v>611</v>
      </c>
      <c r="C53" s="133" t="s">
        <v>612</v>
      </c>
      <c r="D53" s="91" t="s">
        <v>651</v>
      </c>
      <c r="E53" s="69">
        <v>2020</v>
      </c>
      <c r="F53" s="102">
        <v>5.4229103000000007</v>
      </c>
      <c r="G53" s="102">
        <v>5.4229103000000007</v>
      </c>
      <c r="H53" s="102">
        <v>0</v>
      </c>
      <c r="I53" s="74">
        <v>5.4229103000000007</v>
      </c>
      <c r="J53" s="102">
        <v>0</v>
      </c>
      <c r="K53" s="102">
        <v>0</v>
      </c>
      <c r="L53" s="74">
        <v>0</v>
      </c>
      <c r="M53" s="74">
        <v>0</v>
      </c>
      <c r="N53" s="74">
        <v>5.4229103000000007</v>
      </c>
      <c r="O53" s="74">
        <v>0</v>
      </c>
      <c r="P53" s="74">
        <v>0</v>
      </c>
      <c r="Q53" s="74">
        <v>0</v>
      </c>
      <c r="R53" s="74">
        <v>0</v>
      </c>
      <c r="S53" s="74">
        <v>5.4229103000000007</v>
      </c>
    </row>
    <row r="54" spans="1:19" ht="110.25">
      <c r="A54" s="97" t="s">
        <v>613</v>
      </c>
      <c r="B54" s="64" t="s">
        <v>614</v>
      </c>
      <c r="C54" s="133" t="s">
        <v>615</v>
      </c>
      <c r="D54" s="91" t="s">
        <v>651</v>
      </c>
      <c r="E54" s="69">
        <v>2020</v>
      </c>
      <c r="F54" s="102">
        <v>3.4164464333333333</v>
      </c>
      <c r="G54" s="102">
        <v>3.4164464333333333</v>
      </c>
      <c r="H54" s="102">
        <v>0</v>
      </c>
      <c r="I54" s="74">
        <v>3.4164464333333333</v>
      </c>
      <c r="J54" s="102">
        <v>0</v>
      </c>
      <c r="K54" s="102">
        <v>0</v>
      </c>
      <c r="L54" s="74">
        <v>0</v>
      </c>
      <c r="M54" s="74">
        <v>0</v>
      </c>
      <c r="N54" s="74">
        <v>3.4164464333333333</v>
      </c>
      <c r="O54" s="74">
        <v>0</v>
      </c>
      <c r="P54" s="74">
        <v>0</v>
      </c>
      <c r="Q54" s="74">
        <v>0</v>
      </c>
      <c r="R54" s="74">
        <v>0</v>
      </c>
      <c r="S54" s="74">
        <v>3.4164464333333333</v>
      </c>
    </row>
    <row r="55" spans="1:19" ht="110.25">
      <c r="A55" s="97" t="s">
        <v>616</v>
      </c>
      <c r="B55" s="64" t="s">
        <v>617</v>
      </c>
      <c r="C55" s="133" t="s">
        <v>618</v>
      </c>
      <c r="D55" s="91" t="s">
        <v>651</v>
      </c>
      <c r="E55" s="69">
        <v>2020</v>
      </c>
      <c r="F55" s="102">
        <v>4.9885201833333328</v>
      </c>
      <c r="G55" s="102">
        <v>4.9885201833333328</v>
      </c>
      <c r="H55" s="102">
        <v>0</v>
      </c>
      <c r="I55" s="74">
        <v>4.9885201833333328</v>
      </c>
      <c r="J55" s="102">
        <v>0</v>
      </c>
      <c r="K55" s="102">
        <v>0</v>
      </c>
      <c r="L55" s="74">
        <v>0</v>
      </c>
      <c r="M55" s="74">
        <v>0</v>
      </c>
      <c r="N55" s="74">
        <v>4.9885201833333328</v>
      </c>
      <c r="O55" s="74">
        <v>0</v>
      </c>
      <c r="P55" s="74">
        <v>0</v>
      </c>
      <c r="Q55" s="74">
        <v>0</v>
      </c>
      <c r="R55" s="74">
        <v>0</v>
      </c>
      <c r="S55" s="74">
        <v>4.9885201833333328</v>
      </c>
    </row>
    <row r="56" spans="1:19" ht="110.25">
      <c r="A56" s="97" t="s">
        <v>619</v>
      </c>
      <c r="B56" s="64" t="s">
        <v>620</v>
      </c>
      <c r="C56" s="133" t="s">
        <v>621</v>
      </c>
      <c r="D56" s="69">
        <v>2020</v>
      </c>
      <c r="E56" s="69">
        <v>2020</v>
      </c>
      <c r="F56" s="102">
        <v>5.6916603666666674</v>
      </c>
      <c r="G56" s="102">
        <v>5.6916603666666674</v>
      </c>
      <c r="H56" s="102">
        <v>0</v>
      </c>
      <c r="I56" s="74">
        <v>5.6916603666666674</v>
      </c>
      <c r="J56" s="102">
        <v>0</v>
      </c>
      <c r="K56" s="102">
        <v>0</v>
      </c>
      <c r="L56" s="74">
        <v>0</v>
      </c>
      <c r="M56" s="74">
        <v>0</v>
      </c>
      <c r="N56" s="74">
        <v>5.6916603666666674</v>
      </c>
      <c r="O56" s="74">
        <v>0</v>
      </c>
      <c r="P56" s="74">
        <v>0</v>
      </c>
      <c r="Q56" s="74">
        <v>0</v>
      </c>
      <c r="R56" s="74">
        <v>0</v>
      </c>
      <c r="S56" s="74">
        <v>5.6916603666666674</v>
      </c>
    </row>
    <row r="57" spans="1:19" ht="94.5">
      <c r="A57" s="97" t="s">
        <v>622</v>
      </c>
      <c r="B57" s="64" t="s">
        <v>623</v>
      </c>
      <c r="C57" s="133" t="s">
        <v>624</v>
      </c>
      <c r="D57" s="91" t="s">
        <v>651</v>
      </c>
      <c r="E57" s="69">
        <v>2021</v>
      </c>
      <c r="F57" s="102">
        <v>8.0110695333333339</v>
      </c>
      <c r="G57" s="102">
        <v>8.0110695333333339</v>
      </c>
      <c r="H57" s="102">
        <v>0</v>
      </c>
      <c r="I57" s="74">
        <v>8.0110695333333339</v>
      </c>
      <c r="J57" s="102">
        <v>0</v>
      </c>
      <c r="K57" s="102">
        <v>0</v>
      </c>
      <c r="L57" s="74">
        <v>0</v>
      </c>
      <c r="M57" s="74">
        <v>0</v>
      </c>
      <c r="N57" s="74">
        <v>0</v>
      </c>
      <c r="O57" s="74">
        <v>8.0110695333333339</v>
      </c>
      <c r="P57" s="74">
        <v>0</v>
      </c>
      <c r="Q57" s="74">
        <v>0</v>
      </c>
      <c r="R57" s="74">
        <v>0</v>
      </c>
      <c r="S57" s="74">
        <v>8.0110695333333339</v>
      </c>
    </row>
    <row r="58" spans="1:19" ht="94.5">
      <c r="A58" s="97" t="s">
        <v>625</v>
      </c>
      <c r="B58" s="64" t="s">
        <v>626</v>
      </c>
      <c r="C58" s="133" t="s">
        <v>627</v>
      </c>
      <c r="D58" s="91" t="s">
        <v>651</v>
      </c>
      <c r="E58" s="69">
        <v>2021</v>
      </c>
      <c r="F58" s="102">
        <v>14.789240533333334</v>
      </c>
      <c r="G58" s="102">
        <v>14.789240533333334</v>
      </c>
      <c r="H58" s="102">
        <v>0</v>
      </c>
      <c r="I58" s="74">
        <v>14.789240533333334</v>
      </c>
      <c r="J58" s="102">
        <v>0</v>
      </c>
      <c r="K58" s="102">
        <v>0</v>
      </c>
      <c r="L58" s="74">
        <v>0</v>
      </c>
      <c r="M58" s="74">
        <v>0</v>
      </c>
      <c r="N58" s="74">
        <v>0</v>
      </c>
      <c r="O58" s="74">
        <v>14.789240533333334</v>
      </c>
      <c r="P58" s="74">
        <v>0</v>
      </c>
      <c r="Q58" s="74">
        <v>0</v>
      </c>
      <c r="R58" s="74">
        <v>0</v>
      </c>
      <c r="S58" s="74">
        <v>14.789240533333334</v>
      </c>
    </row>
    <row r="59" spans="1:19" ht="126">
      <c r="A59" s="97" t="s">
        <v>628</v>
      </c>
      <c r="B59" s="64" t="s">
        <v>629</v>
      </c>
      <c r="C59" s="133" t="s">
        <v>630</v>
      </c>
      <c r="D59" s="91" t="s">
        <v>651</v>
      </c>
      <c r="E59" s="69">
        <v>2021</v>
      </c>
      <c r="F59" s="102">
        <v>15.010975650000002</v>
      </c>
      <c r="G59" s="102">
        <v>15.010975650000002</v>
      </c>
      <c r="H59" s="102">
        <v>0</v>
      </c>
      <c r="I59" s="74">
        <v>15.010975650000002</v>
      </c>
      <c r="J59" s="102">
        <v>0</v>
      </c>
      <c r="K59" s="102">
        <v>0</v>
      </c>
      <c r="L59" s="74">
        <v>0</v>
      </c>
      <c r="M59" s="74">
        <v>0</v>
      </c>
      <c r="N59" s="74">
        <v>0</v>
      </c>
      <c r="O59" s="74">
        <v>15.010975650000002</v>
      </c>
      <c r="P59" s="74">
        <v>0</v>
      </c>
      <c r="Q59" s="74">
        <v>0</v>
      </c>
      <c r="R59" s="74">
        <v>0</v>
      </c>
      <c r="S59" s="74">
        <v>15.010975650000002</v>
      </c>
    </row>
    <row r="60" spans="1:19" ht="110.25">
      <c r="A60" s="97" t="s">
        <v>631</v>
      </c>
      <c r="B60" s="64" t="s">
        <v>632</v>
      </c>
      <c r="C60" s="133" t="s">
        <v>633</v>
      </c>
      <c r="D60" s="91" t="s">
        <v>651</v>
      </c>
      <c r="E60" s="69">
        <v>2021</v>
      </c>
      <c r="F60" s="102">
        <v>4.2488276083333334</v>
      </c>
      <c r="G60" s="102">
        <v>4.2488276083333334</v>
      </c>
      <c r="H60" s="102">
        <v>0</v>
      </c>
      <c r="I60" s="74">
        <v>4.2488276083333334</v>
      </c>
      <c r="J60" s="102">
        <v>0</v>
      </c>
      <c r="K60" s="102">
        <v>0</v>
      </c>
      <c r="L60" s="74">
        <v>0</v>
      </c>
      <c r="M60" s="74">
        <v>0</v>
      </c>
      <c r="N60" s="74">
        <v>0</v>
      </c>
      <c r="O60" s="74">
        <v>4.2488276083333334</v>
      </c>
      <c r="P60" s="74">
        <v>0</v>
      </c>
      <c r="Q60" s="74">
        <v>0</v>
      </c>
      <c r="R60" s="74">
        <v>0</v>
      </c>
      <c r="S60" s="74">
        <v>4.2488276083333334</v>
      </c>
    </row>
    <row r="61" spans="1:19" ht="31.5">
      <c r="A61" s="150" t="s">
        <v>401</v>
      </c>
      <c r="B61" s="64" t="s">
        <v>402</v>
      </c>
      <c r="C61" s="133" t="s">
        <v>361</v>
      </c>
      <c r="D61" s="91">
        <v>0</v>
      </c>
      <c r="E61" s="91">
        <v>0</v>
      </c>
      <c r="F61" s="101">
        <v>0</v>
      </c>
      <c r="G61" s="102">
        <v>0</v>
      </c>
      <c r="H61" s="102">
        <v>0</v>
      </c>
      <c r="I61" s="74">
        <v>0</v>
      </c>
      <c r="J61" s="74">
        <v>0</v>
      </c>
      <c r="K61" s="102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</row>
    <row r="62" spans="1:19" ht="63">
      <c r="A62" s="150" t="s">
        <v>70</v>
      </c>
      <c r="B62" s="64" t="s">
        <v>403</v>
      </c>
      <c r="C62" s="133" t="s">
        <v>361</v>
      </c>
      <c r="D62" s="91">
        <v>0</v>
      </c>
      <c r="E62" s="91">
        <v>0</v>
      </c>
      <c r="F62" s="101">
        <v>0</v>
      </c>
      <c r="G62" s="102">
        <v>0</v>
      </c>
      <c r="H62" s="102">
        <v>0</v>
      </c>
      <c r="I62" s="74">
        <v>0</v>
      </c>
      <c r="J62" s="74">
        <v>0</v>
      </c>
      <c r="K62" s="102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</row>
    <row r="63" spans="1:19" ht="47.25">
      <c r="A63" s="150" t="s">
        <v>71</v>
      </c>
      <c r="B63" s="64" t="s">
        <v>404</v>
      </c>
      <c r="C63" s="133" t="s">
        <v>361</v>
      </c>
      <c r="D63" s="91">
        <v>0</v>
      </c>
      <c r="E63" s="91">
        <v>0</v>
      </c>
      <c r="F63" s="101">
        <v>0</v>
      </c>
      <c r="G63" s="102">
        <v>0</v>
      </c>
      <c r="H63" s="102">
        <v>0</v>
      </c>
      <c r="I63" s="74">
        <v>0</v>
      </c>
      <c r="J63" s="74">
        <v>0</v>
      </c>
      <c r="K63" s="102">
        <v>0</v>
      </c>
      <c r="L63" s="74">
        <v>0</v>
      </c>
      <c r="M63" s="74">
        <v>0</v>
      </c>
      <c r="N63" s="74">
        <v>0</v>
      </c>
      <c r="O63" s="74">
        <v>0</v>
      </c>
      <c r="P63" s="74">
        <v>0</v>
      </c>
      <c r="Q63" s="74">
        <v>0</v>
      </c>
      <c r="R63" s="74">
        <v>0</v>
      </c>
      <c r="S63" s="74">
        <v>0</v>
      </c>
    </row>
    <row r="64" spans="1:19" ht="47.25">
      <c r="A64" s="150" t="s">
        <v>405</v>
      </c>
      <c r="B64" s="64" t="s">
        <v>406</v>
      </c>
      <c r="C64" s="133" t="s">
        <v>361</v>
      </c>
      <c r="D64" s="91">
        <v>0</v>
      </c>
      <c r="E64" s="91">
        <v>0</v>
      </c>
      <c r="F64" s="101">
        <v>0</v>
      </c>
      <c r="G64" s="102">
        <v>0</v>
      </c>
      <c r="H64" s="102">
        <v>0</v>
      </c>
      <c r="I64" s="74">
        <v>0</v>
      </c>
      <c r="J64" s="74">
        <v>0</v>
      </c>
      <c r="K64" s="102">
        <v>0</v>
      </c>
      <c r="L64" s="74">
        <v>0</v>
      </c>
      <c r="M64" s="74">
        <v>0</v>
      </c>
      <c r="N64" s="74">
        <v>0</v>
      </c>
      <c r="O64" s="74">
        <v>0</v>
      </c>
      <c r="P64" s="74">
        <v>0</v>
      </c>
      <c r="Q64" s="74">
        <v>0</v>
      </c>
      <c r="R64" s="74">
        <v>0</v>
      </c>
      <c r="S64" s="74">
        <v>0</v>
      </c>
    </row>
    <row r="65" spans="1:19" ht="31.5">
      <c r="A65" s="150" t="s">
        <v>407</v>
      </c>
      <c r="B65" s="64" t="s">
        <v>408</v>
      </c>
      <c r="C65" s="133" t="s">
        <v>361</v>
      </c>
      <c r="D65" s="91">
        <v>0</v>
      </c>
      <c r="E65" s="91">
        <v>0</v>
      </c>
      <c r="F65" s="101">
        <v>0</v>
      </c>
      <c r="G65" s="102">
        <v>0</v>
      </c>
      <c r="H65" s="102">
        <v>0</v>
      </c>
      <c r="I65" s="74">
        <v>0</v>
      </c>
      <c r="J65" s="74">
        <v>0</v>
      </c>
      <c r="K65" s="102">
        <v>0</v>
      </c>
      <c r="L65" s="74">
        <v>0</v>
      </c>
      <c r="M65" s="74">
        <v>0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4">
        <v>0</v>
      </c>
    </row>
    <row r="66" spans="1:19" ht="94.5">
      <c r="A66" s="150" t="s">
        <v>407</v>
      </c>
      <c r="B66" s="64" t="s">
        <v>409</v>
      </c>
      <c r="C66" s="133" t="s">
        <v>361</v>
      </c>
      <c r="D66" s="91">
        <v>0</v>
      </c>
      <c r="E66" s="91">
        <v>0</v>
      </c>
      <c r="F66" s="101">
        <v>0</v>
      </c>
      <c r="G66" s="102">
        <v>0</v>
      </c>
      <c r="H66" s="102">
        <v>0</v>
      </c>
      <c r="I66" s="74">
        <v>0</v>
      </c>
      <c r="J66" s="74">
        <v>0</v>
      </c>
      <c r="K66" s="102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4">
        <v>0</v>
      </c>
      <c r="S66" s="74">
        <v>0</v>
      </c>
    </row>
    <row r="67" spans="1:19" ht="78.75">
      <c r="A67" s="150" t="s">
        <v>407</v>
      </c>
      <c r="B67" s="64" t="s">
        <v>410</v>
      </c>
      <c r="C67" s="133" t="s">
        <v>361</v>
      </c>
      <c r="D67" s="91">
        <v>0</v>
      </c>
      <c r="E67" s="91">
        <v>0</v>
      </c>
      <c r="F67" s="101">
        <v>0</v>
      </c>
      <c r="G67" s="102">
        <v>0</v>
      </c>
      <c r="H67" s="102">
        <v>0</v>
      </c>
      <c r="I67" s="74">
        <v>0</v>
      </c>
      <c r="J67" s="74">
        <v>0</v>
      </c>
      <c r="K67" s="102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</row>
    <row r="68" spans="1:19" ht="94.5">
      <c r="A68" s="150" t="s">
        <v>407</v>
      </c>
      <c r="B68" s="64" t="s">
        <v>411</v>
      </c>
      <c r="C68" s="133" t="s">
        <v>361</v>
      </c>
      <c r="D68" s="91">
        <v>0</v>
      </c>
      <c r="E68" s="91">
        <v>0</v>
      </c>
      <c r="F68" s="101">
        <v>0</v>
      </c>
      <c r="G68" s="102">
        <v>0</v>
      </c>
      <c r="H68" s="102">
        <v>0</v>
      </c>
      <c r="I68" s="74">
        <v>0</v>
      </c>
      <c r="J68" s="74">
        <v>0</v>
      </c>
      <c r="K68" s="102">
        <v>0</v>
      </c>
      <c r="L68" s="74">
        <v>0</v>
      </c>
      <c r="M68" s="74">
        <v>0</v>
      </c>
      <c r="N68" s="74">
        <v>0</v>
      </c>
      <c r="O68" s="74">
        <v>0</v>
      </c>
      <c r="P68" s="74">
        <v>0</v>
      </c>
      <c r="Q68" s="74">
        <v>0</v>
      </c>
      <c r="R68" s="74">
        <v>0</v>
      </c>
      <c r="S68" s="74">
        <v>0</v>
      </c>
    </row>
    <row r="69" spans="1:19" ht="31.5">
      <c r="A69" s="150" t="s">
        <v>412</v>
      </c>
      <c r="B69" s="64" t="s">
        <v>408</v>
      </c>
      <c r="C69" s="133" t="s">
        <v>361</v>
      </c>
      <c r="D69" s="91">
        <v>0</v>
      </c>
      <c r="E69" s="91">
        <v>0</v>
      </c>
      <c r="F69" s="101">
        <v>0</v>
      </c>
      <c r="G69" s="102">
        <v>0</v>
      </c>
      <c r="H69" s="102">
        <v>0</v>
      </c>
      <c r="I69" s="74">
        <v>0</v>
      </c>
      <c r="J69" s="74">
        <v>0</v>
      </c>
      <c r="K69" s="102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</row>
    <row r="70" spans="1:19" ht="94.5">
      <c r="A70" s="150" t="s">
        <v>412</v>
      </c>
      <c r="B70" s="64" t="s">
        <v>409</v>
      </c>
      <c r="C70" s="133" t="s">
        <v>361</v>
      </c>
      <c r="D70" s="91">
        <v>0</v>
      </c>
      <c r="E70" s="91">
        <v>0</v>
      </c>
      <c r="F70" s="101">
        <v>0</v>
      </c>
      <c r="G70" s="102">
        <v>0</v>
      </c>
      <c r="H70" s="102">
        <v>0</v>
      </c>
      <c r="I70" s="74">
        <v>0</v>
      </c>
      <c r="J70" s="74">
        <v>0</v>
      </c>
      <c r="K70" s="102">
        <v>0</v>
      </c>
      <c r="L70" s="74">
        <v>0</v>
      </c>
      <c r="M70" s="74">
        <v>0</v>
      </c>
      <c r="N70" s="74">
        <v>0</v>
      </c>
      <c r="O70" s="74">
        <v>0</v>
      </c>
      <c r="P70" s="74">
        <v>0</v>
      </c>
      <c r="Q70" s="74">
        <v>0</v>
      </c>
      <c r="R70" s="74">
        <v>0</v>
      </c>
      <c r="S70" s="74">
        <v>0</v>
      </c>
    </row>
    <row r="71" spans="1:19" ht="78.75">
      <c r="A71" s="150" t="s">
        <v>412</v>
      </c>
      <c r="B71" s="64" t="s">
        <v>410</v>
      </c>
      <c r="C71" s="133" t="s">
        <v>361</v>
      </c>
      <c r="D71" s="91">
        <v>0</v>
      </c>
      <c r="E71" s="91">
        <v>0</v>
      </c>
      <c r="F71" s="101">
        <v>0</v>
      </c>
      <c r="G71" s="102">
        <v>0</v>
      </c>
      <c r="H71" s="102">
        <v>0</v>
      </c>
      <c r="I71" s="74">
        <v>0</v>
      </c>
      <c r="J71" s="74">
        <v>0</v>
      </c>
      <c r="K71" s="102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4">
        <v>0</v>
      </c>
    </row>
    <row r="72" spans="1:19" ht="94.5">
      <c r="A72" s="150" t="s">
        <v>412</v>
      </c>
      <c r="B72" s="64" t="s">
        <v>413</v>
      </c>
      <c r="C72" s="133" t="s">
        <v>361</v>
      </c>
      <c r="D72" s="91">
        <v>0</v>
      </c>
      <c r="E72" s="91">
        <v>0</v>
      </c>
      <c r="F72" s="101">
        <v>0</v>
      </c>
      <c r="G72" s="102">
        <v>0</v>
      </c>
      <c r="H72" s="102">
        <v>0</v>
      </c>
      <c r="I72" s="74">
        <v>0</v>
      </c>
      <c r="J72" s="74">
        <v>0</v>
      </c>
      <c r="K72" s="102">
        <v>0</v>
      </c>
      <c r="L72" s="74">
        <v>0</v>
      </c>
      <c r="M72" s="74">
        <v>0</v>
      </c>
      <c r="N72" s="74">
        <v>0</v>
      </c>
      <c r="O72" s="74">
        <v>0</v>
      </c>
      <c r="P72" s="74">
        <v>0</v>
      </c>
      <c r="Q72" s="74">
        <v>0</v>
      </c>
      <c r="R72" s="74">
        <v>0</v>
      </c>
      <c r="S72" s="74">
        <v>0</v>
      </c>
    </row>
    <row r="73" spans="1:19" ht="78.75">
      <c r="A73" s="150" t="s">
        <v>414</v>
      </c>
      <c r="B73" s="64" t="s">
        <v>415</v>
      </c>
      <c r="C73" s="133" t="s">
        <v>361</v>
      </c>
      <c r="D73" s="91">
        <v>0</v>
      </c>
      <c r="E73" s="91">
        <v>0</v>
      </c>
      <c r="F73" s="101">
        <v>515.49781300000006</v>
      </c>
      <c r="G73" s="102">
        <v>578.58596809215192</v>
      </c>
      <c r="H73" s="102">
        <v>0</v>
      </c>
      <c r="I73" s="74">
        <v>182.06629300976826</v>
      </c>
      <c r="J73" s="74">
        <v>330.17680718661688</v>
      </c>
      <c r="K73" s="102">
        <v>0</v>
      </c>
      <c r="L73" s="74">
        <v>0</v>
      </c>
      <c r="M73" s="74">
        <v>0</v>
      </c>
      <c r="N73" s="74">
        <v>69.730040040000006</v>
      </c>
      <c r="O73" s="74">
        <v>174.57627921064795</v>
      </c>
      <c r="P73" s="74">
        <v>45.241181463674607</v>
      </c>
      <c r="Q73" s="74">
        <v>123.18037290058915</v>
      </c>
      <c r="R73" s="74">
        <v>165.85809447724012</v>
      </c>
      <c r="S73" s="74">
        <v>578.5859680921518</v>
      </c>
    </row>
    <row r="74" spans="1:19" ht="63">
      <c r="A74" s="150" t="s">
        <v>416</v>
      </c>
      <c r="B74" s="64" t="s">
        <v>417</v>
      </c>
      <c r="C74" s="133" t="s">
        <v>361</v>
      </c>
      <c r="D74" s="91">
        <v>0</v>
      </c>
      <c r="E74" s="91">
        <v>0</v>
      </c>
      <c r="F74" s="101">
        <v>0</v>
      </c>
      <c r="G74" s="102">
        <v>0</v>
      </c>
      <c r="H74" s="102">
        <v>0</v>
      </c>
      <c r="I74" s="74">
        <v>0</v>
      </c>
      <c r="J74" s="74">
        <v>0</v>
      </c>
      <c r="K74" s="102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</row>
    <row r="75" spans="1:19" ht="78.75">
      <c r="A75" s="150" t="s">
        <v>418</v>
      </c>
      <c r="B75" s="64" t="s">
        <v>419</v>
      </c>
      <c r="C75" s="133" t="s">
        <v>361</v>
      </c>
      <c r="D75" s="91">
        <v>0</v>
      </c>
      <c r="E75" s="91">
        <v>0</v>
      </c>
      <c r="F75" s="101">
        <v>515.49781300000006</v>
      </c>
      <c r="G75" s="102">
        <v>578.58596809215192</v>
      </c>
      <c r="H75" s="102">
        <v>0</v>
      </c>
      <c r="I75" s="74">
        <v>182.06629300976826</v>
      </c>
      <c r="J75" s="74">
        <v>330.17680718661688</v>
      </c>
      <c r="K75" s="102">
        <v>0</v>
      </c>
      <c r="L75" s="74">
        <v>0</v>
      </c>
      <c r="M75" s="74">
        <v>0</v>
      </c>
      <c r="N75" s="74">
        <v>69.730040040000006</v>
      </c>
      <c r="O75" s="74">
        <v>174.57627921064795</v>
      </c>
      <c r="P75" s="74">
        <v>45.241181463674607</v>
      </c>
      <c r="Q75" s="74">
        <v>123.18037290058915</v>
      </c>
      <c r="R75" s="74">
        <v>165.85809447724012</v>
      </c>
      <c r="S75" s="74">
        <v>578.5859680921518</v>
      </c>
    </row>
    <row r="76" spans="1:19" ht="31.5">
      <c r="A76" s="62" t="s">
        <v>634</v>
      </c>
      <c r="B76" s="98" t="s">
        <v>420</v>
      </c>
      <c r="C76" s="133" t="s">
        <v>421</v>
      </c>
      <c r="D76" s="69">
        <v>2020</v>
      </c>
      <c r="E76" s="69">
        <v>2024</v>
      </c>
      <c r="F76" s="102">
        <v>27.061294</v>
      </c>
      <c r="G76" s="102">
        <v>32.483330045522202</v>
      </c>
      <c r="H76" s="102">
        <v>0</v>
      </c>
      <c r="I76" s="74">
        <v>1.3366935350088021</v>
      </c>
      <c r="J76" s="74">
        <v>31.1466365105134</v>
      </c>
      <c r="K76" s="102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32.483330045522202</v>
      </c>
      <c r="S76" s="74">
        <v>32.483330045522202</v>
      </c>
    </row>
    <row r="77" spans="1:19" ht="31.5">
      <c r="A77" s="62" t="s">
        <v>635</v>
      </c>
      <c r="B77" s="98" t="s">
        <v>422</v>
      </c>
      <c r="C77" s="133" t="s">
        <v>423</v>
      </c>
      <c r="D77" s="69">
        <v>2020</v>
      </c>
      <c r="E77" s="69">
        <v>2024</v>
      </c>
      <c r="F77" s="102">
        <v>18.855897000000002</v>
      </c>
      <c r="G77" s="102">
        <v>22.633889035586098</v>
      </c>
      <c r="H77" s="102">
        <v>0</v>
      </c>
      <c r="I77" s="74">
        <v>22.633889035586098</v>
      </c>
      <c r="J77" s="74">
        <v>0</v>
      </c>
      <c r="K77" s="102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22.633889035586098</v>
      </c>
      <c r="S77" s="74">
        <v>22.633889035586098</v>
      </c>
    </row>
    <row r="78" spans="1:19" ht="31.5">
      <c r="A78" s="62" t="s">
        <v>636</v>
      </c>
      <c r="B78" s="98" t="s">
        <v>424</v>
      </c>
      <c r="C78" s="133" t="s">
        <v>425</v>
      </c>
      <c r="D78" s="69">
        <v>2023</v>
      </c>
      <c r="E78" s="69">
        <v>2023</v>
      </c>
      <c r="F78" s="102">
        <v>27.788972000000001</v>
      </c>
      <c r="G78" s="102">
        <v>32.13565102680252</v>
      </c>
      <c r="H78" s="102">
        <v>0</v>
      </c>
      <c r="I78" s="74">
        <v>11.168116170501325</v>
      </c>
      <c r="J78" s="74">
        <v>20.967534856301196</v>
      </c>
      <c r="K78" s="102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32.13565102680252</v>
      </c>
      <c r="R78" s="74">
        <v>0</v>
      </c>
      <c r="S78" s="74">
        <v>32.13565102680252</v>
      </c>
    </row>
    <row r="79" spans="1:19" ht="31.5">
      <c r="A79" s="62" t="s">
        <v>637</v>
      </c>
      <c r="B79" s="98" t="s">
        <v>426</v>
      </c>
      <c r="C79" s="133" t="s">
        <v>427</v>
      </c>
      <c r="D79" s="69">
        <v>2020</v>
      </c>
      <c r="E79" s="69">
        <v>2021</v>
      </c>
      <c r="F79" s="102">
        <v>28.702426000000006</v>
      </c>
      <c r="G79" s="102">
        <v>30.835934729431997</v>
      </c>
      <c r="H79" s="102">
        <v>0</v>
      </c>
      <c r="I79" s="74">
        <v>2.9594709550560041</v>
      </c>
      <c r="J79" s="74">
        <v>27.876463774375992</v>
      </c>
      <c r="K79" s="102">
        <v>0</v>
      </c>
      <c r="L79" s="74">
        <v>0</v>
      </c>
      <c r="M79" s="74">
        <v>0</v>
      </c>
      <c r="N79" s="74">
        <v>0</v>
      </c>
      <c r="O79" s="74">
        <v>30.835934729431997</v>
      </c>
      <c r="P79" s="74">
        <v>0</v>
      </c>
      <c r="Q79" s="74">
        <v>0</v>
      </c>
      <c r="R79" s="74">
        <v>0</v>
      </c>
      <c r="S79" s="74">
        <v>30.835934729431997</v>
      </c>
    </row>
    <row r="80" spans="1:19" ht="31.5">
      <c r="A80" s="62" t="s">
        <v>638</v>
      </c>
      <c r="B80" s="98" t="s">
        <v>428</v>
      </c>
      <c r="C80" s="133" t="s">
        <v>429</v>
      </c>
      <c r="D80" s="69">
        <v>2021</v>
      </c>
      <c r="E80" s="69">
        <v>2021</v>
      </c>
      <c r="F80" s="102">
        <v>44.691634000000001</v>
      </c>
      <c r="G80" s="102">
        <v>48.013652538487996</v>
      </c>
      <c r="H80" s="102">
        <v>0</v>
      </c>
      <c r="I80" s="74">
        <v>20.137188764111997</v>
      </c>
      <c r="J80" s="74">
        <v>27.876463774375999</v>
      </c>
      <c r="K80" s="102">
        <v>0</v>
      </c>
      <c r="L80" s="74">
        <v>0</v>
      </c>
      <c r="M80" s="74">
        <v>0</v>
      </c>
      <c r="N80" s="74">
        <v>0</v>
      </c>
      <c r="O80" s="74">
        <v>48.013652538487996</v>
      </c>
      <c r="P80" s="74">
        <v>0</v>
      </c>
      <c r="Q80" s="74">
        <v>0</v>
      </c>
      <c r="R80" s="74">
        <v>0</v>
      </c>
      <c r="S80" s="74">
        <v>48.013652538487996</v>
      </c>
    </row>
    <row r="81" spans="1:19" ht="31.5">
      <c r="A81" s="62" t="s">
        <v>639</v>
      </c>
      <c r="B81" s="98" t="s">
        <v>430</v>
      </c>
      <c r="C81" s="133" t="s">
        <v>431</v>
      </c>
      <c r="D81" s="69">
        <v>2024</v>
      </c>
      <c r="E81" s="69">
        <v>2024</v>
      </c>
      <c r="F81" s="102">
        <v>62.679682999999997</v>
      </c>
      <c r="G81" s="102">
        <v>75.238265769467887</v>
      </c>
      <c r="H81" s="102">
        <v>0</v>
      </c>
      <c r="I81" s="74">
        <v>44.091629258954491</v>
      </c>
      <c r="J81" s="74">
        <v>31.146636510513396</v>
      </c>
      <c r="K81" s="102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75.238265769467887</v>
      </c>
      <c r="S81" s="74">
        <v>75.238265769467887</v>
      </c>
    </row>
    <row r="82" spans="1:19" ht="31.5">
      <c r="A82" s="62" t="s">
        <v>640</v>
      </c>
      <c r="B82" s="98" t="s">
        <v>432</v>
      </c>
      <c r="C82" s="133" t="s">
        <v>433</v>
      </c>
      <c r="D82" s="69">
        <v>2020</v>
      </c>
      <c r="E82" s="69">
        <v>2024</v>
      </c>
      <c r="F82" s="102">
        <v>29.576603000000002</v>
      </c>
      <c r="G82" s="102">
        <v>35.502609626663897</v>
      </c>
      <c r="H82" s="102">
        <v>0</v>
      </c>
      <c r="I82" s="74">
        <v>4.3559731161505049</v>
      </c>
      <c r="J82" s="74">
        <v>31.146636510513392</v>
      </c>
      <c r="K82" s="102">
        <v>0</v>
      </c>
      <c r="L82" s="74">
        <v>0</v>
      </c>
      <c r="M82" s="74">
        <v>0</v>
      </c>
      <c r="N82" s="74">
        <v>0</v>
      </c>
      <c r="O82" s="74">
        <v>0</v>
      </c>
      <c r="P82" s="74">
        <v>0</v>
      </c>
      <c r="Q82" s="74">
        <v>0</v>
      </c>
      <c r="R82" s="74">
        <v>35.502609626663897</v>
      </c>
      <c r="S82" s="74">
        <v>35.502609626663897</v>
      </c>
    </row>
    <row r="83" spans="1:19" ht="31.5">
      <c r="A83" s="62" t="s">
        <v>641</v>
      </c>
      <c r="B83" s="98" t="s">
        <v>434</v>
      </c>
      <c r="C83" s="133" t="s">
        <v>435</v>
      </c>
      <c r="D83" s="69">
        <v>2020</v>
      </c>
      <c r="E83" s="69">
        <v>2020</v>
      </c>
      <c r="F83" s="102">
        <v>20.103045999999999</v>
      </c>
      <c r="G83" s="102">
        <v>20.706137380000001</v>
      </c>
      <c r="H83" s="102">
        <v>0</v>
      </c>
      <c r="I83" s="74">
        <v>4.3007963800000013</v>
      </c>
      <c r="J83" s="74">
        <v>16.405341</v>
      </c>
      <c r="K83" s="102">
        <v>0</v>
      </c>
      <c r="L83" s="74">
        <v>0</v>
      </c>
      <c r="M83" s="74">
        <v>0</v>
      </c>
      <c r="N83" s="74">
        <v>20.706137380000001</v>
      </c>
      <c r="O83" s="74">
        <v>0</v>
      </c>
      <c r="P83" s="74">
        <v>0</v>
      </c>
      <c r="Q83" s="74">
        <v>0</v>
      </c>
      <c r="R83" s="74">
        <v>0</v>
      </c>
      <c r="S83" s="74">
        <v>20.706137380000001</v>
      </c>
    </row>
    <row r="84" spans="1:19" ht="31.5">
      <c r="A84" s="62" t="s">
        <v>642</v>
      </c>
      <c r="B84" s="98" t="s">
        <v>436</v>
      </c>
      <c r="C84" s="133" t="s">
        <v>437</v>
      </c>
      <c r="D84" s="69">
        <v>2023</v>
      </c>
      <c r="E84" s="69">
        <v>2023</v>
      </c>
      <c r="F84" s="102">
        <v>43.984942000000004</v>
      </c>
      <c r="G84" s="102">
        <v>50.864952706640224</v>
      </c>
      <c r="H84" s="102">
        <v>0</v>
      </c>
      <c r="I84" s="74">
        <v>29.897417850339036</v>
      </c>
      <c r="J84" s="74">
        <v>20.967534856301189</v>
      </c>
      <c r="K84" s="102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50.864952706640224</v>
      </c>
      <c r="R84" s="74">
        <v>0</v>
      </c>
      <c r="S84" s="74">
        <v>50.864952706640224</v>
      </c>
    </row>
    <row r="85" spans="1:19" ht="31.5">
      <c r="A85" s="62" t="s">
        <v>643</v>
      </c>
      <c r="B85" s="98" t="s">
        <v>438</v>
      </c>
      <c r="C85" s="133" t="s">
        <v>439</v>
      </c>
      <c r="D85" s="69">
        <v>2021</v>
      </c>
      <c r="E85" s="69">
        <v>2021</v>
      </c>
      <c r="F85" s="102">
        <v>28.853299</v>
      </c>
      <c r="G85" s="102">
        <v>30.998022421267997</v>
      </c>
      <c r="H85" s="102">
        <v>0</v>
      </c>
      <c r="I85" s="74">
        <v>3.1215586468919985</v>
      </c>
      <c r="J85" s="74">
        <v>27.876463774375999</v>
      </c>
      <c r="K85" s="102">
        <v>0</v>
      </c>
      <c r="L85" s="74">
        <v>0</v>
      </c>
      <c r="M85" s="74">
        <v>0</v>
      </c>
      <c r="N85" s="74">
        <v>0</v>
      </c>
      <c r="O85" s="74">
        <v>30.998022421267997</v>
      </c>
      <c r="P85" s="74">
        <v>0</v>
      </c>
      <c r="Q85" s="74">
        <v>0</v>
      </c>
      <c r="R85" s="74">
        <v>0</v>
      </c>
      <c r="S85" s="74">
        <v>30.998022421267997</v>
      </c>
    </row>
    <row r="86" spans="1:19" ht="31.5">
      <c r="A86" s="62" t="s">
        <v>644</v>
      </c>
      <c r="B86" s="98" t="s">
        <v>440</v>
      </c>
      <c r="C86" s="133" t="s">
        <v>441</v>
      </c>
      <c r="D86" s="69">
        <v>2021</v>
      </c>
      <c r="E86" s="69">
        <v>2022</v>
      </c>
      <c r="F86" s="102">
        <v>40.608473999999994</v>
      </c>
      <c r="G86" s="102">
        <v>45.241181463674607</v>
      </c>
      <c r="H86" s="102">
        <v>0</v>
      </c>
      <c r="I86" s="74">
        <v>15.750519314991996</v>
      </c>
      <c r="J86" s="74">
        <v>27.876463774375992</v>
      </c>
      <c r="K86" s="102">
        <v>0</v>
      </c>
      <c r="L86" s="74">
        <v>0</v>
      </c>
      <c r="M86" s="74">
        <v>0</v>
      </c>
      <c r="N86" s="74">
        <v>0</v>
      </c>
      <c r="O86" s="74">
        <v>0</v>
      </c>
      <c r="P86" s="74">
        <v>45.241181463674607</v>
      </c>
      <c r="Q86" s="74">
        <v>0</v>
      </c>
      <c r="R86" s="74">
        <v>0</v>
      </c>
      <c r="S86" s="74">
        <v>45.241181463674607</v>
      </c>
    </row>
    <row r="87" spans="1:19" ht="31.5">
      <c r="A87" s="62" t="s">
        <v>645</v>
      </c>
      <c r="B87" s="98" t="s">
        <v>442</v>
      </c>
      <c r="C87" s="133" t="s">
        <v>443</v>
      </c>
      <c r="D87" s="69">
        <v>2023</v>
      </c>
      <c r="E87" s="69">
        <v>2023</v>
      </c>
      <c r="F87" s="102">
        <v>34.745040000000003</v>
      </c>
      <c r="G87" s="102">
        <v>40.179769167146404</v>
      </c>
      <c r="H87" s="102">
        <v>0</v>
      </c>
      <c r="I87" s="74">
        <v>10.173376322176019</v>
      </c>
      <c r="J87" s="74">
        <v>30.006392844970385</v>
      </c>
      <c r="K87" s="102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40.179769167146404</v>
      </c>
      <c r="R87" s="74">
        <v>0</v>
      </c>
      <c r="S87" s="74">
        <v>40.179769167146404</v>
      </c>
    </row>
    <row r="88" spans="1:19" ht="31.5">
      <c r="A88" s="62" t="s">
        <v>646</v>
      </c>
      <c r="B88" s="98" t="s">
        <v>444</v>
      </c>
      <c r="C88" s="133" t="s">
        <v>445</v>
      </c>
      <c r="D88" s="69">
        <v>2021</v>
      </c>
      <c r="E88" s="69">
        <v>2020</v>
      </c>
      <c r="F88" s="102">
        <v>26.817545999999997</v>
      </c>
      <c r="G88" s="102">
        <v>27.622072379999999</v>
      </c>
      <c r="H88" s="102">
        <v>0</v>
      </c>
      <c r="I88" s="74">
        <v>8.0231903799999991</v>
      </c>
      <c r="J88" s="74">
        <v>19.598882</v>
      </c>
      <c r="K88" s="102">
        <v>0</v>
      </c>
      <c r="L88" s="74">
        <v>0</v>
      </c>
      <c r="M88" s="74">
        <v>0</v>
      </c>
      <c r="N88" s="74">
        <v>27.622072379999999</v>
      </c>
      <c r="O88" s="74">
        <v>0</v>
      </c>
      <c r="P88" s="74">
        <v>0</v>
      </c>
      <c r="Q88" s="74">
        <v>0</v>
      </c>
      <c r="R88" s="74">
        <v>0</v>
      </c>
      <c r="S88" s="74">
        <v>27.622072379999999</v>
      </c>
    </row>
    <row r="89" spans="1:19" ht="47.25">
      <c r="A89" s="62" t="s">
        <v>647</v>
      </c>
      <c r="B89" s="98" t="s">
        <v>446</v>
      </c>
      <c r="C89" s="133" t="s">
        <v>447</v>
      </c>
      <c r="D89" s="69">
        <v>2024</v>
      </c>
      <c r="E89" s="69" t="s">
        <v>652</v>
      </c>
      <c r="F89" s="102">
        <v>67.286436999999992</v>
      </c>
      <c r="G89" s="102">
        <v>71.976039981459991</v>
      </c>
      <c r="H89" s="102">
        <v>0</v>
      </c>
      <c r="I89" s="74">
        <v>2.6419524600000015</v>
      </c>
      <c r="J89" s="74">
        <v>4.6054180000000002</v>
      </c>
      <c r="K89" s="102">
        <v>0</v>
      </c>
      <c r="L89" s="74">
        <v>0</v>
      </c>
      <c r="M89" s="74">
        <v>0</v>
      </c>
      <c r="N89" s="74">
        <v>7.24737046</v>
      </c>
      <c r="O89" s="74">
        <v>64.728669521459992</v>
      </c>
      <c r="P89" s="74">
        <v>0</v>
      </c>
      <c r="Q89" s="74">
        <v>0</v>
      </c>
      <c r="R89" s="74">
        <v>0</v>
      </c>
      <c r="S89" s="74">
        <v>71.976039981459991</v>
      </c>
    </row>
    <row r="90" spans="1:19">
      <c r="A90" s="62" t="s">
        <v>648</v>
      </c>
      <c r="B90" s="98" t="s">
        <v>649</v>
      </c>
      <c r="C90" s="133" t="s">
        <v>650</v>
      </c>
      <c r="D90" s="69">
        <v>2020</v>
      </c>
      <c r="E90" s="69">
        <v>2020</v>
      </c>
      <c r="F90" s="102">
        <v>13.742520000000001</v>
      </c>
      <c r="G90" s="102">
        <v>14.15445982</v>
      </c>
      <c r="H90" s="102">
        <v>0</v>
      </c>
      <c r="I90" s="74">
        <v>1.4745208200000004</v>
      </c>
      <c r="J90" s="74">
        <v>12.679938999999999</v>
      </c>
      <c r="K90" s="102">
        <v>0</v>
      </c>
      <c r="L90" s="74">
        <v>0</v>
      </c>
      <c r="M90" s="74">
        <v>0</v>
      </c>
      <c r="N90" s="93">
        <v>14.15445982</v>
      </c>
      <c r="O90" s="74">
        <v>0</v>
      </c>
      <c r="P90" s="74">
        <v>0</v>
      </c>
      <c r="Q90" s="74">
        <v>0</v>
      </c>
      <c r="R90" s="74">
        <v>0</v>
      </c>
      <c r="S90" s="74">
        <v>14.15445982</v>
      </c>
    </row>
    <row r="91" spans="1:19" ht="31.5">
      <c r="A91" s="150" t="s">
        <v>448</v>
      </c>
      <c r="B91" s="64" t="s">
        <v>449</v>
      </c>
      <c r="C91" s="133" t="s">
        <v>361</v>
      </c>
      <c r="D91" s="155">
        <v>0</v>
      </c>
      <c r="E91" s="155">
        <v>0</v>
      </c>
      <c r="F91" s="101">
        <v>305.17162364800009</v>
      </c>
      <c r="G91" s="101">
        <v>350.44266341473059</v>
      </c>
      <c r="H91" s="101">
        <v>0</v>
      </c>
      <c r="I91" s="158">
        <v>350.44266341473059</v>
      </c>
      <c r="J91" s="158">
        <v>0</v>
      </c>
      <c r="K91" s="101">
        <v>0</v>
      </c>
      <c r="L91" s="158">
        <v>0</v>
      </c>
      <c r="M91" s="158">
        <v>0</v>
      </c>
      <c r="N91" s="159">
        <v>18.755610240415997</v>
      </c>
      <c r="O91" s="159">
        <v>85.372485678491742</v>
      </c>
      <c r="P91" s="159">
        <v>75.709018710863987</v>
      </c>
      <c r="Q91" s="159">
        <v>88.149397224301055</v>
      </c>
      <c r="R91" s="159">
        <v>82.456151560657759</v>
      </c>
      <c r="S91" s="159">
        <v>350.44266341473053</v>
      </c>
    </row>
    <row r="92" spans="1:19" ht="63">
      <c r="A92" s="150" t="s">
        <v>450</v>
      </c>
      <c r="B92" s="64" t="s">
        <v>451</v>
      </c>
      <c r="C92" s="133" t="s">
        <v>361</v>
      </c>
      <c r="D92" s="91">
        <v>0</v>
      </c>
      <c r="E92" s="91">
        <v>0</v>
      </c>
      <c r="F92" s="101">
        <v>0</v>
      </c>
      <c r="G92" s="101">
        <v>0</v>
      </c>
      <c r="H92" s="101">
        <v>0</v>
      </c>
      <c r="I92" s="74">
        <v>0</v>
      </c>
      <c r="J92" s="74">
        <v>0</v>
      </c>
      <c r="K92" s="101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</row>
    <row r="93" spans="1:19" ht="31.5">
      <c r="A93" s="150" t="s">
        <v>75</v>
      </c>
      <c r="B93" s="64" t="s">
        <v>452</v>
      </c>
      <c r="C93" s="133" t="s">
        <v>361</v>
      </c>
      <c r="D93" s="91">
        <v>0</v>
      </c>
      <c r="E93" s="91">
        <v>0</v>
      </c>
      <c r="F93" s="101">
        <v>0</v>
      </c>
      <c r="G93" s="101">
        <v>0</v>
      </c>
      <c r="H93" s="101">
        <v>0</v>
      </c>
      <c r="I93" s="74">
        <v>0</v>
      </c>
      <c r="J93" s="74">
        <v>0</v>
      </c>
      <c r="K93" s="101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74">
        <v>0</v>
      </c>
    </row>
    <row r="94" spans="1:19" ht="47.25">
      <c r="A94" s="150" t="s">
        <v>453</v>
      </c>
      <c r="B94" s="64" t="s">
        <v>454</v>
      </c>
      <c r="C94" s="133" t="s">
        <v>361</v>
      </c>
      <c r="D94" s="91">
        <v>0</v>
      </c>
      <c r="E94" s="91">
        <v>0</v>
      </c>
      <c r="F94" s="101">
        <v>0</v>
      </c>
      <c r="G94" s="101">
        <v>0</v>
      </c>
      <c r="H94" s="101">
        <v>0</v>
      </c>
      <c r="I94" s="74">
        <v>0</v>
      </c>
      <c r="J94" s="74">
        <v>0</v>
      </c>
      <c r="K94" s="101">
        <v>0</v>
      </c>
      <c r="L94" s="74">
        <v>0</v>
      </c>
      <c r="M94" s="74">
        <v>0</v>
      </c>
      <c r="N94" s="74">
        <v>0</v>
      </c>
      <c r="O94" s="74">
        <v>0</v>
      </c>
      <c r="P94" s="74">
        <v>0</v>
      </c>
      <c r="Q94" s="74">
        <v>0</v>
      </c>
      <c r="R94" s="74">
        <v>0</v>
      </c>
      <c r="S94" s="74">
        <v>0</v>
      </c>
    </row>
    <row r="95" spans="1:19" ht="47.25">
      <c r="A95" s="150" t="s">
        <v>455</v>
      </c>
      <c r="B95" s="64" t="s">
        <v>456</v>
      </c>
      <c r="C95" s="133" t="s">
        <v>361</v>
      </c>
      <c r="D95" s="91">
        <v>0</v>
      </c>
      <c r="E95" s="91">
        <v>0</v>
      </c>
      <c r="F95" s="101">
        <v>12.835023648</v>
      </c>
      <c r="G95" s="101">
        <v>13.757589246907743</v>
      </c>
      <c r="H95" s="101">
        <v>0</v>
      </c>
      <c r="I95" s="74">
        <v>13.757589246907743</v>
      </c>
      <c r="J95" s="74">
        <v>0</v>
      </c>
      <c r="K95" s="101">
        <v>0</v>
      </c>
      <c r="L95" s="74">
        <v>0</v>
      </c>
      <c r="M95" s="74">
        <v>0</v>
      </c>
      <c r="N95" s="74">
        <v>0.85101024041600004</v>
      </c>
      <c r="O95" s="74">
        <v>12.906579006491743</v>
      </c>
      <c r="P95" s="74">
        <v>0</v>
      </c>
      <c r="Q95" s="74">
        <v>0</v>
      </c>
      <c r="R95" s="74">
        <v>0</v>
      </c>
      <c r="S95" s="74">
        <v>13.757589246907743</v>
      </c>
    </row>
    <row r="96" spans="1:19" ht="31.5">
      <c r="A96" s="150" t="s">
        <v>457</v>
      </c>
      <c r="B96" s="64" t="s">
        <v>458</v>
      </c>
      <c r="C96" s="133" t="s">
        <v>361</v>
      </c>
      <c r="D96" s="91">
        <v>0</v>
      </c>
      <c r="E96" s="91">
        <v>0</v>
      </c>
      <c r="F96" s="101">
        <v>12.835023648</v>
      </c>
      <c r="G96" s="101">
        <v>13.757589246907743</v>
      </c>
      <c r="H96" s="101">
        <v>0</v>
      </c>
      <c r="I96" s="74">
        <v>13.757589246907743</v>
      </c>
      <c r="J96" s="74">
        <v>0</v>
      </c>
      <c r="K96" s="101">
        <v>0</v>
      </c>
      <c r="L96" s="74">
        <v>0</v>
      </c>
      <c r="M96" s="74">
        <v>0</v>
      </c>
      <c r="N96" s="74">
        <v>0.85101024041600004</v>
      </c>
      <c r="O96" s="74">
        <v>12.906579006491743</v>
      </c>
      <c r="P96" s="74">
        <v>0</v>
      </c>
      <c r="Q96" s="74">
        <v>0</v>
      </c>
      <c r="R96" s="74">
        <v>0</v>
      </c>
      <c r="S96" s="74">
        <v>13.757589246907743</v>
      </c>
    </row>
    <row r="97" spans="1:19" ht="31.5">
      <c r="A97" s="62" t="s">
        <v>457</v>
      </c>
      <c r="B97" s="64" t="s">
        <v>459</v>
      </c>
      <c r="C97" s="133" t="s">
        <v>460</v>
      </c>
      <c r="D97" s="69">
        <v>2020</v>
      </c>
      <c r="E97" s="69">
        <v>2021</v>
      </c>
      <c r="F97" s="102">
        <v>12.835023648</v>
      </c>
      <c r="G97" s="102">
        <v>13.757589246907743</v>
      </c>
      <c r="H97" s="102">
        <v>0</v>
      </c>
      <c r="I97" s="74">
        <v>13.757589246907743</v>
      </c>
      <c r="J97" s="74">
        <v>0</v>
      </c>
      <c r="K97" s="102">
        <v>0</v>
      </c>
      <c r="L97" s="74">
        <v>0</v>
      </c>
      <c r="M97" s="74">
        <v>0</v>
      </c>
      <c r="N97" s="74">
        <v>0.85101024041600004</v>
      </c>
      <c r="O97" s="74">
        <v>12.906579006491743</v>
      </c>
      <c r="P97" s="74">
        <v>0</v>
      </c>
      <c r="Q97" s="74">
        <v>0</v>
      </c>
      <c r="R97" s="74">
        <v>0</v>
      </c>
      <c r="S97" s="74">
        <v>13.757589246907743</v>
      </c>
    </row>
    <row r="98" spans="1:19" ht="31.5">
      <c r="A98" s="150" t="s">
        <v>461</v>
      </c>
      <c r="B98" s="64" t="s">
        <v>462</v>
      </c>
      <c r="C98" s="133" t="s">
        <v>361</v>
      </c>
      <c r="D98" s="91">
        <v>0</v>
      </c>
      <c r="E98" s="91">
        <v>0</v>
      </c>
      <c r="F98" s="101">
        <v>0</v>
      </c>
      <c r="G98" s="101">
        <v>0</v>
      </c>
      <c r="H98" s="101">
        <v>0</v>
      </c>
      <c r="I98" s="74">
        <v>0</v>
      </c>
      <c r="J98" s="74">
        <v>0</v>
      </c>
      <c r="K98" s="101">
        <v>0</v>
      </c>
      <c r="L98" s="74">
        <v>0</v>
      </c>
      <c r="M98" s="74">
        <v>0</v>
      </c>
      <c r="N98" s="93">
        <v>0</v>
      </c>
      <c r="O98" s="93">
        <v>0</v>
      </c>
      <c r="P98" s="93">
        <v>0</v>
      </c>
      <c r="Q98" s="93">
        <v>0</v>
      </c>
      <c r="R98" s="74">
        <v>0</v>
      </c>
      <c r="S98" s="74">
        <v>0</v>
      </c>
    </row>
    <row r="99" spans="1:19" ht="31.5">
      <c r="A99" s="150" t="s">
        <v>463</v>
      </c>
      <c r="B99" s="64" t="s">
        <v>464</v>
      </c>
      <c r="C99" s="133" t="s">
        <v>361</v>
      </c>
      <c r="D99" s="72">
        <v>0</v>
      </c>
      <c r="E99" s="72">
        <v>0</v>
      </c>
      <c r="F99" s="101">
        <v>292.33660000000009</v>
      </c>
      <c r="G99" s="101">
        <v>336.68507416782285</v>
      </c>
      <c r="H99" s="101">
        <v>0</v>
      </c>
      <c r="I99" s="74">
        <v>336.68507416782285</v>
      </c>
      <c r="J99" s="74">
        <v>0</v>
      </c>
      <c r="K99" s="101">
        <v>0</v>
      </c>
      <c r="L99" s="74">
        <v>0</v>
      </c>
      <c r="M99" s="74">
        <v>0</v>
      </c>
      <c r="N99" s="74">
        <v>17.904599999999999</v>
      </c>
      <c r="O99" s="74">
        <v>72.465906672000003</v>
      </c>
      <c r="P99" s="74">
        <v>75.709018710863987</v>
      </c>
      <c r="Q99" s="74">
        <v>88.149397224301055</v>
      </c>
      <c r="R99" s="74">
        <v>82.456151560657759</v>
      </c>
      <c r="S99" s="74">
        <v>336.68507416782279</v>
      </c>
    </row>
    <row r="100" spans="1:19" ht="31.5">
      <c r="A100" s="150" t="s">
        <v>77</v>
      </c>
      <c r="B100" s="64" t="s">
        <v>465</v>
      </c>
      <c r="C100" s="133" t="s">
        <v>361</v>
      </c>
      <c r="D100" s="91">
        <v>0</v>
      </c>
      <c r="E100" s="91">
        <v>0</v>
      </c>
      <c r="F100" s="101">
        <v>0</v>
      </c>
      <c r="G100" s="101">
        <v>0</v>
      </c>
      <c r="H100" s="101">
        <v>0</v>
      </c>
      <c r="I100" s="74">
        <v>0</v>
      </c>
      <c r="J100" s="74">
        <v>0</v>
      </c>
      <c r="K100" s="101">
        <v>0</v>
      </c>
      <c r="L100" s="74">
        <v>0</v>
      </c>
      <c r="M100" s="74">
        <v>0</v>
      </c>
      <c r="N100" s="74">
        <v>0</v>
      </c>
      <c r="O100" s="74">
        <v>0</v>
      </c>
      <c r="P100" s="74">
        <v>0</v>
      </c>
      <c r="Q100" s="74">
        <v>0</v>
      </c>
      <c r="R100" s="74">
        <v>0</v>
      </c>
      <c r="S100" s="74">
        <v>0</v>
      </c>
    </row>
    <row r="101" spans="1:19" ht="31.5">
      <c r="A101" s="150" t="s">
        <v>466</v>
      </c>
      <c r="B101" s="64" t="s">
        <v>467</v>
      </c>
      <c r="C101" s="133" t="s">
        <v>361</v>
      </c>
      <c r="D101" s="91">
        <v>0</v>
      </c>
      <c r="E101" s="91">
        <v>0</v>
      </c>
      <c r="F101" s="101">
        <v>0</v>
      </c>
      <c r="G101" s="101">
        <v>0</v>
      </c>
      <c r="H101" s="101">
        <v>0</v>
      </c>
      <c r="I101" s="74">
        <v>0</v>
      </c>
      <c r="J101" s="74">
        <v>0</v>
      </c>
      <c r="K101" s="101">
        <v>0</v>
      </c>
      <c r="L101" s="74">
        <v>0</v>
      </c>
      <c r="M101" s="74">
        <v>0</v>
      </c>
      <c r="N101" s="74">
        <v>0</v>
      </c>
      <c r="O101" s="74">
        <v>0</v>
      </c>
      <c r="P101" s="74">
        <v>0</v>
      </c>
      <c r="Q101" s="74">
        <v>0</v>
      </c>
      <c r="R101" s="74">
        <v>0</v>
      </c>
      <c r="S101" s="74">
        <v>0</v>
      </c>
    </row>
    <row r="102" spans="1:19" ht="31.5">
      <c r="A102" s="150" t="s">
        <v>468</v>
      </c>
      <c r="B102" s="64" t="s">
        <v>469</v>
      </c>
      <c r="C102" s="133" t="s">
        <v>361</v>
      </c>
      <c r="D102" s="91">
        <v>0</v>
      </c>
      <c r="E102" s="91">
        <v>0</v>
      </c>
      <c r="F102" s="101">
        <v>0</v>
      </c>
      <c r="G102" s="101">
        <v>0</v>
      </c>
      <c r="H102" s="101">
        <v>0</v>
      </c>
      <c r="I102" s="74">
        <v>0</v>
      </c>
      <c r="J102" s="74">
        <v>0</v>
      </c>
      <c r="K102" s="101">
        <v>0</v>
      </c>
      <c r="L102" s="74">
        <v>0</v>
      </c>
      <c r="M102" s="74">
        <v>0</v>
      </c>
      <c r="N102" s="74">
        <v>0</v>
      </c>
      <c r="O102" s="74">
        <v>0</v>
      </c>
      <c r="P102" s="74">
        <v>0</v>
      </c>
      <c r="Q102" s="74">
        <v>0</v>
      </c>
      <c r="R102" s="74">
        <v>0</v>
      </c>
      <c r="S102" s="74">
        <v>0</v>
      </c>
    </row>
    <row r="103" spans="1:19" ht="31.5">
      <c r="A103" s="150" t="s">
        <v>470</v>
      </c>
      <c r="B103" s="64" t="s">
        <v>471</v>
      </c>
      <c r="C103" s="133" t="s">
        <v>361</v>
      </c>
      <c r="D103" s="91">
        <v>0</v>
      </c>
      <c r="E103" s="91">
        <v>0</v>
      </c>
      <c r="F103" s="101">
        <v>0</v>
      </c>
      <c r="G103" s="101">
        <v>0</v>
      </c>
      <c r="H103" s="101">
        <v>0</v>
      </c>
      <c r="I103" s="74">
        <v>0</v>
      </c>
      <c r="J103" s="74">
        <v>0</v>
      </c>
      <c r="K103" s="101">
        <v>0</v>
      </c>
      <c r="L103" s="74">
        <v>0</v>
      </c>
      <c r="M103" s="74">
        <v>0</v>
      </c>
      <c r="N103" s="74">
        <v>0</v>
      </c>
      <c r="O103" s="74">
        <v>0</v>
      </c>
      <c r="P103" s="74">
        <v>0</v>
      </c>
      <c r="Q103" s="74">
        <v>0</v>
      </c>
      <c r="R103" s="74">
        <v>0</v>
      </c>
      <c r="S103" s="74">
        <v>0</v>
      </c>
    </row>
    <row r="104" spans="1:19" ht="47.25">
      <c r="A104" s="150" t="s">
        <v>472</v>
      </c>
      <c r="B104" s="64" t="s">
        <v>473</v>
      </c>
      <c r="C104" s="133" t="s">
        <v>361</v>
      </c>
      <c r="D104" s="91">
        <v>0</v>
      </c>
      <c r="E104" s="91">
        <v>0</v>
      </c>
      <c r="F104" s="101">
        <v>292.33660000000009</v>
      </c>
      <c r="G104" s="101">
        <v>336.68507416782285</v>
      </c>
      <c r="H104" s="101">
        <v>0</v>
      </c>
      <c r="I104" s="74">
        <v>336.68507416782285</v>
      </c>
      <c r="J104" s="74">
        <v>0</v>
      </c>
      <c r="K104" s="101">
        <v>0</v>
      </c>
      <c r="L104" s="74">
        <v>0</v>
      </c>
      <c r="M104" s="74">
        <v>0</v>
      </c>
      <c r="N104" s="74">
        <v>17.904599999999999</v>
      </c>
      <c r="O104" s="74">
        <v>72.465906672000003</v>
      </c>
      <c r="P104" s="74">
        <v>75.709018710863987</v>
      </c>
      <c r="Q104" s="74">
        <v>88.149397224301055</v>
      </c>
      <c r="R104" s="74">
        <v>82.456151560657759</v>
      </c>
      <c r="S104" s="74">
        <v>336.68507416782279</v>
      </c>
    </row>
    <row r="105" spans="1:19" ht="31.5">
      <c r="A105" s="62" t="s">
        <v>472</v>
      </c>
      <c r="B105" s="64" t="s">
        <v>474</v>
      </c>
      <c r="C105" s="133" t="s">
        <v>475</v>
      </c>
      <c r="D105" s="69">
        <v>2020</v>
      </c>
      <c r="E105" s="69">
        <v>2024</v>
      </c>
      <c r="F105" s="102">
        <v>292.33660000000009</v>
      </c>
      <c r="G105" s="102">
        <v>336.68507416782285</v>
      </c>
      <c r="H105" s="102">
        <v>0</v>
      </c>
      <c r="I105" s="74">
        <v>336.68507416782285</v>
      </c>
      <c r="J105" s="74">
        <v>0</v>
      </c>
      <c r="K105" s="102">
        <v>0</v>
      </c>
      <c r="L105" s="74">
        <v>0</v>
      </c>
      <c r="M105" s="74">
        <v>0</v>
      </c>
      <c r="N105" s="74">
        <v>17.904599999999999</v>
      </c>
      <c r="O105" s="74">
        <v>72.465906672000003</v>
      </c>
      <c r="P105" s="74">
        <v>75.709018710863987</v>
      </c>
      <c r="Q105" s="74">
        <v>88.149397224301055</v>
      </c>
      <c r="R105" s="74">
        <v>82.456151560657759</v>
      </c>
      <c r="S105" s="74">
        <v>336.68507416782279</v>
      </c>
    </row>
    <row r="106" spans="1:19" ht="47.25">
      <c r="A106" s="150" t="s">
        <v>476</v>
      </c>
      <c r="B106" s="64" t="s">
        <v>477</v>
      </c>
      <c r="C106" s="133" t="s">
        <v>361</v>
      </c>
      <c r="D106" s="156">
        <v>0</v>
      </c>
      <c r="E106" s="156">
        <v>0</v>
      </c>
      <c r="F106" s="101">
        <v>0</v>
      </c>
      <c r="G106" s="101">
        <v>0</v>
      </c>
      <c r="H106" s="101">
        <v>0</v>
      </c>
      <c r="I106" s="74">
        <v>0</v>
      </c>
      <c r="J106" s="74">
        <v>0</v>
      </c>
      <c r="K106" s="101">
        <v>0</v>
      </c>
      <c r="L106" s="74">
        <v>0</v>
      </c>
      <c r="M106" s="74">
        <v>0</v>
      </c>
      <c r="N106" s="93">
        <v>0</v>
      </c>
      <c r="O106" s="93">
        <v>0</v>
      </c>
      <c r="P106" s="93">
        <v>0</v>
      </c>
      <c r="Q106" s="93">
        <v>0</v>
      </c>
      <c r="R106" s="74">
        <v>0</v>
      </c>
      <c r="S106" s="74">
        <v>0</v>
      </c>
    </row>
    <row r="107" spans="1:19" ht="47.25">
      <c r="A107" s="150" t="s">
        <v>478</v>
      </c>
      <c r="B107" s="64" t="s">
        <v>479</v>
      </c>
      <c r="C107" s="133" t="s">
        <v>361</v>
      </c>
      <c r="D107" s="156">
        <v>0</v>
      </c>
      <c r="E107" s="156">
        <v>0</v>
      </c>
      <c r="F107" s="101">
        <v>0</v>
      </c>
      <c r="G107" s="101">
        <v>0</v>
      </c>
      <c r="H107" s="101">
        <v>0</v>
      </c>
      <c r="I107" s="74">
        <v>0</v>
      </c>
      <c r="J107" s="74">
        <v>0</v>
      </c>
      <c r="K107" s="101">
        <v>0</v>
      </c>
      <c r="L107" s="74">
        <v>0</v>
      </c>
      <c r="M107" s="74">
        <v>0</v>
      </c>
      <c r="N107" s="74">
        <v>0</v>
      </c>
      <c r="O107" s="74">
        <v>0</v>
      </c>
      <c r="P107" s="74">
        <v>0</v>
      </c>
      <c r="Q107" s="74">
        <v>0</v>
      </c>
      <c r="R107" s="74">
        <v>0</v>
      </c>
      <c r="S107" s="74">
        <v>0</v>
      </c>
    </row>
    <row r="108" spans="1:19" ht="47.25">
      <c r="A108" s="150" t="s">
        <v>480</v>
      </c>
      <c r="B108" s="64" t="s">
        <v>481</v>
      </c>
      <c r="C108" s="133" t="s">
        <v>361</v>
      </c>
      <c r="D108" s="156">
        <v>0</v>
      </c>
      <c r="E108" s="156">
        <v>0</v>
      </c>
      <c r="F108" s="101">
        <v>0</v>
      </c>
      <c r="G108" s="101">
        <v>0</v>
      </c>
      <c r="H108" s="101">
        <v>0</v>
      </c>
      <c r="I108" s="74">
        <v>0</v>
      </c>
      <c r="J108" s="74">
        <v>0</v>
      </c>
      <c r="K108" s="101">
        <v>0</v>
      </c>
      <c r="L108" s="74">
        <v>0</v>
      </c>
      <c r="M108" s="74">
        <v>0</v>
      </c>
      <c r="N108" s="74">
        <v>0</v>
      </c>
      <c r="O108" s="74">
        <v>0</v>
      </c>
      <c r="P108" s="74">
        <v>0</v>
      </c>
      <c r="Q108" s="74">
        <v>0</v>
      </c>
      <c r="R108" s="74">
        <v>0</v>
      </c>
      <c r="S108" s="74">
        <v>0</v>
      </c>
    </row>
    <row r="109" spans="1:19" ht="47.25">
      <c r="A109" s="150" t="s">
        <v>482</v>
      </c>
      <c r="B109" s="64" t="s">
        <v>483</v>
      </c>
      <c r="C109" s="133" t="s">
        <v>361</v>
      </c>
      <c r="D109" s="91">
        <v>0</v>
      </c>
      <c r="E109" s="91">
        <v>0</v>
      </c>
      <c r="F109" s="101">
        <v>0</v>
      </c>
      <c r="G109" s="101">
        <v>0</v>
      </c>
      <c r="H109" s="101">
        <v>0</v>
      </c>
      <c r="I109" s="74">
        <v>0</v>
      </c>
      <c r="J109" s="74">
        <v>0</v>
      </c>
      <c r="K109" s="101">
        <v>0</v>
      </c>
      <c r="L109" s="74">
        <v>0</v>
      </c>
      <c r="M109" s="74">
        <v>0</v>
      </c>
      <c r="N109" s="74">
        <v>0</v>
      </c>
      <c r="O109" s="74">
        <v>0</v>
      </c>
      <c r="P109" s="74">
        <v>0</v>
      </c>
      <c r="Q109" s="74">
        <v>0</v>
      </c>
      <c r="R109" s="74">
        <v>0</v>
      </c>
      <c r="S109" s="74">
        <v>0</v>
      </c>
    </row>
    <row r="110" spans="1:19" ht="31.5">
      <c r="A110" s="150" t="s">
        <v>484</v>
      </c>
      <c r="B110" s="64" t="s">
        <v>485</v>
      </c>
      <c r="C110" s="133" t="s">
        <v>361</v>
      </c>
      <c r="D110" s="156">
        <v>0</v>
      </c>
      <c r="E110" s="156">
        <v>0</v>
      </c>
      <c r="F110" s="101">
        <v>0</v>
      </c>
      <c r="G110" s="101">
        <v>0</v>
      </c>
      <c r="H110" s="101">
        <v>0</v>
      </c>
      <c r="I110" s="74">
        <v>0</v>
      </c>
      <c r="J110" s="74">
        <v>0</v>
      </c>
      <c r="K110" s="101">
        <v>0</v>
      </c>
      <c r="L110" s="74">
        <v>0</v>
      </c>
      <c r="M110" s="74">
        <v>0</v>
      </c>
      <c r="N110" s="74">
        <v>0</v>
      </c>
      <c r="O110" s="74">
        <v>0</v>
      </c>
      <c r="P110" s="74">
        <v>0</v>
      </c>
      <c r="Q110" s="74">
        <v>0</v>
      </c>
      <c r="R110" s="74">
        <v>0</v>
      </c>
      <c r="S110" s="74">
        <v>0</v>
      </c>
    </row>
    <row r="111" spans="1:19" ht="47.25">
      <c r="A111" s="150" t="s">
        <v>486</v>
      </c>
      <c r="B111" s="64" t="s">
        <v>487</v>
      </c>
      <c r="C111" s="133" t="s">
        <v>361</v>
      </c>
      <c r="D111" s="91">
        <v>0</v>
      </c>
      <c r="E111" s="91">
        <v>0</v>
      </c>
      <c r="F111" s="101">
        <v>0</v>
      </c>
      <c r="G111" s="101">
        <v>0</v>
      </c>
      <c r="H111" s="101">
        <v>0</v>
      </c>
      <c r="I111" s="74">
        <v>0</v>
      </c>
      <c r="J111" s="74">
        <v>0</v>
      </c>
      <c r="K111" s="101">
        <v>0</v>
      </c>
      <c r="L111" s="74">
        <v>0</v>
      </c>
      <c r="M111" s="74">
        <v>0</v>
      </c>
      <c r="N111" s="74">
        <v>0</v>
      </c>
      <c r="O111" s="74">
        <v>0</v>
      </c>
      <c r="P111" s="74">
        <v>0</v>
      </c>
      <c r="Q111" s="74">
        <v>0</v>
      </c>
      <c r="R111" s="74">
        <v>0</v>
      </c>
      <c r="S111" s="74">
        <v>0</v>
      </c>
    </row>
    <row r="112" spans="1:19" ht="63">
      <c r="A112" s="150" t="s">
        <v>488</v>
      </c>
      <c r="B112" s="64" t="s">
        <v>489</v>
      </c>
      <c r="C112" s="133" t="s">
        <v>361</v>
      </c>
      <c r="D112" s="155">
        <v>0</v>
      </c>
      <c r="E112" s="155">
        <v>0</v>
      </c>
      <c r="F112" s="101">
        <v>0</v>
      </c>
      <c r="G112" s="101">
        <v>0</v>
      </c>
      <c r="H112" s="101">
        <v>0</v>
      </c>
      <c r="I112" s="158">
        <v>0</v>
      </c>
      <c r="J112" s="158">
        <v>0</v>
      </c>
      <c r="K112" s="101">
        <v>0</v>
      </c>
      <c r="L112" s="158">
        <v>0</v>
      </c>
      <c r="M112" s="158">
        <v>0</v>
      </c>
      <c r="N112" s="158">
        <v>0</v>
      </c>
      <c r="O112" s="158">
        <v>0</v>
      </c>
      <c r="P112" s="158">
        <v>0</v>
      </c>
      <c r="Q112" s="158">
        <v>0</v>
      </c>
      <c r="R112" s="158">
        <v>0</v>
      </c>
      <c r="S112" s="158">
        <v>0</v>
      </c>
    </row>
    <row r="113" spans="1:19" ht="63">
      <c r="A113" s="150" t="s">
        <v>490</v>
      </c>
      <c r="B113" s="64" t="s">
        <v>491</v>
      </c>
      <c r="C113" s="133" t="s">
        <v>361</v>
      </c>
      <c r="D113" s="91">
        <v>0</v>
      </c>
      <c r="E113" s="91">
        <v>0</v>
      </c>
      <c r="F113" s="101">
        <v>0</v>
      </c>
      <c r="G113" s="101">
        <v>0</v>
      </c>
      <c r="H113" s="101">
        <v>0</v>
      </c>
      <c r="I113" s="74">
        <v>0</v>
      </c>
      <c r="J113" s="74">
        <v>0</v>
      </c>
      <c r="K113" s="101">
        <v>0</v>
      </c>
      <c r="L113" s="74">
        <v>0</v>
      </c>
      <c r="M113" s="74">
        <v>0</v>
      </c>
      <c r="N113" s="74">
        <v>0</v>
      </c>
      <c r="O113" s="74">
        <v>0</v>
      </c>
      <c r="P113" s="74">
        <v>0</v>
      </c>
      <c r="Q113" s="74">
        <v>0</v>
      </c>
      <c r="R113" s="74">
        <v>0</v>
      </c>
      <c r="S113" s="74">
        <v>0</v>
      </c>
    </row>
    <row r="114" spans="1:19" ht="47.25">
      <c r="A114" s="150" t="s">
        <v>492</v>
      </c>
      <c r="B114" s="64" t="s">
        <v>493</v>
      </c>
      <c r="C114" s="133" t="s">
        <v>361</v>
      </c>
      <c r="D114" s="91">
        <v>0</v>
      </c>
      <c r="E114" s="91">
        <v>0</v>
      </c>
      <c r="F114" s="101">
        <v>0</v>
      </c>
      <c r="G114" s="101">
        <v>0</v>
      </c>
      <c r="H114" s="101">
        <v>0</v>
      </c>
      <c r="I114" s="74">
        <v>0</v>
      </c>
      <c r="J114" s="74">
        <v>0</v>
      </c>
      <c r="K114" s="101">
        <v>0</v>
      </c>
      <c r="L114" s="74">
        <v>0</v>
      </c>
      <c r="M114" s="74">
        <v>0</v>
      </c>
      <c r="N114" s="74">
        <v>0</v>
      </c>
      <c r="O114" s="74">
        <v>0</v>
      </c>
      <c r="P114" s="74">
        <v>0</v>
      </c>
      <c r="Q114" s="74">
        <v>0</v>
      </c>
      <c r="R114" s="74">
        <v>0</v>
      </c>
      <c r="S114" s="74">
        <v>0</v>
      </c>
    </row>
    <row r="115" spans="1:19" ht="31.5">
      <c r="A115" s="150" t="s">
        <v>494</v>
      </c>
      <c r="B115" s="64" t="s">
        <v>495</v>
      </c>
      <c r="C115" s="133" t="s">
        <v>361</v>
      </c>
      <c r="D115" s="155">
        <v>0</v>
      </c>
      <c r="E115" s="155">
        <v>0</v>
      </c>
      <c r="F115" s="101">
        <v>0</v>
      </c>
      <c r="G115" s="101">
        <v>0</v>
      </c>
      <c r="H115" s="101">
        <v>0</v>
      </c>
      <c r="I115" s="158">
        <v>0</v>
      </c>
      <c r="J115" s="158">
        <v>0</v>
      </c>
      <c r="K115" s="101">
        <v>0</v>
      </c>
      <c r="L115" s="158">
        <v>0</v>
      </c>
      <c r="M115" s="158">
        <v>0</v>
      </c>
      <c r="N115" s="158">
        <v>0</v>
      </c>
      <c r="O115" s="158">
        <v>0</v>
      </c>
      <c r="P115" s="158">
        <v>0</v>
      </c>
      <c r="Q115" s="158">
        <v>0</v>
      </c>
      <c r="R115" s="158">
        <v>0</v>
      </c>
      <c r="S115" s="158">
        <v>0</v>
      </c>
    </row>
    <row r="116" spans="1:19" ht="47.25">
      <c r="A116" s="150" t="s">
        <v>496</v>
      </c>
      <c r="B116" s="64" t="s">
        <v>497</v>
      </c>
      <c r="C116" s="133" t="s">
        <v>361</v>
      </c>
      <c r="D116" s="155">
        <v>0</v>
      </c>
      <c r="E116" s="155">
        <v>0</v>
      </c>
      <c r="F116" s="101">
        <v>0</v>
      </c>
      <c r="G116" s="101">
        <v>0</v>
      </c>
      <c r="H116" s="101">
        <v>0</v>
      </c>
      <c r="I116" s="158">
        <v>0</v>
      </c>
      <c r="J116" s="158">
        <v>0</v>
      </c>
      <c r="K116" s="101">
        <v>0</v>
      </c>
      <c r="L116" s="158">
        <v>0</v>
      </c>
      <c r="M116" s="158">
        <v>0</v>
      </c>
      <c r="N116" s="158">
        <v>0</v>
      </c>
      <c r="O116" s="158">
        <v>0</v>
      </c>
      <c r="P116" s="158">
        <v>0</v>
      </c>
      <c r="Q116" s="158">
        <v>0</v>
      </c>
      <c r="R116" s="158">
        <v>0</v>
      </c>
      <c r="S116" s="158">
        <v>0</v>
      </c>
    </row>
    <row r="117" spans="1:19" ht="31.5">
      <c r="A117" s="150" t="s">
        <v>498</v>
      </c>
      <c r="B117" s="64" t="s">
        <v>499</v>
      </c>
      <c r="C117" s="133" t="s">
        <v>361</v>
      </c>
      <c r="D117" s="155">
        <v>0</v>
      </c>
      <c r="E117" s="155">
        <v>0</v>
      </c>
      <c r="F117" s="101">
        <v>338.57534475000006</v>
      </c>
      <c r="G117" s="101">
        <v>379.6490955183624</v>
      </c>
      <c r="H117" s="158">
        <v>11.920035</v>
      </c>
      <c r="I117" s="158">
        <v>237.40481397627133</v>
      </c>
      <c r="J117" s="158">
        <v>0</v>
      </c>
      <c r="K117" s="158">
        <v>130.32424654209103</v>
      </c>
      <c r="L117" s="158">
        <v>0</v>
      </c>
      <c r="M117" s="158">
        <v>0</v>
      </c>
      <c r="N117" s="158">
        <v>10.43375</v>
      </c>
      <c r="O117" s="158">
        <v>42.060226451256995</v>
      </c>
      <c r="P117" s="158">
        <v>218.78459301420398</v>
      </c>
      <c r="Q117" s="158">
        <v>73.565850099184743</v>
      </c>
      <c r="R117" s="158">
        <v>34.804675953716668</v>
      </c>
      <c r="S117" s="158">
        <v>379.6490955183624</v>
      </c>
    </row>
    <row r="118" spans="1:19" ht="63">
      <c r="A118" s="62" t="s">
        <v>498</v>
      </c>
      <c r="B118" s="64" t="s">
        <v>500</v>
      </c>
      <c r="C118" s="133" t="s">
        <v>501</v>
      </c>
      <c r="D118" s="69">
        <v>2021</v>
      </c>
      <c r="E118" s="69">
        <v>2023</v>
      </c>
      <c r="F118" s="102">
        <v>222.54867666666669</v>
      </c>
      <c r="G118" s="102">
        <v>249.32484897627134</v>
      </c>
      <c r="H118" s="102">
        <v>11.920035</v>
      </c>
      <c r="I118" s="74">
        <v>237.40481397627133</v>
      </c>
      <c r="J118" s="74">
        <v>0</v>
      </c>
      <c r="K118" s="102">
        <v>0</v>
      </c>
      <c r="L118" s="74">
        <v>0</v>
      </c>
      <c r="M118" s="74">
        <v>0</v>
      </c>
      <c r="N118" s="74">
        <v>0</v>
      </c>
      <c r="O118" s="74">
        <v>12.806075041619998</v>
      </c>
      <c r="P118" s="74">
        <v>185.68038066666665</v>
      </c>
      <c r="Q118" s="74">
        <v>50.838393267984749</v>
      </c>
      <c r="R118" s="74">
        <v>0</v>
      </c>
      <c r="S118" s="74">
        <v>249.3248489762714</v>
      </c>
    </row>
    <row r="119" spans="1:19">
      <c r="A119" s="62" t="s">
        <v>498</v>
      </c>
      <c r="B119" s="104" t="s">
        <v>502</v>
      </c>
      <c r="C119" s="133" t="s">
        <v>503</v>
      </c>
      <c r="D119" s="69">
        <v>2020</v>
      </c>
      <c r="E119" s="69">
        <v>2024</v>
      </c>
      <c r="F119" s="102">
        <v>116.02666808333335</v>
      </c>
      <c r="G119" s="102">
        <v>130.32424654209103</v>
      </c>
      <c r="H119" s="102">
        <v>0</v>
      </c>
      <c r="I119" s="74">
        <v>0</v>
      </c>
      <c r="J119" s="74">
        <v>0</v>
      </c>
      <c r="K119" s="102">
        <v>130.32424654209103</v>
      </c>
      <c r="L119" s="74">
        <v>0</v>
      </c>
      <c r="M119" s="74">
        <v>0</v>
      </c>
      <c r="N119" s="74">
        <v>10.43375</v>
      </c>
      <c r="O119" s="74">
        <v>29.254151409637</v>
      </c>
      <c r="P119" s="74">
        <v>33.104212347537327</v>
      </c>
      <c r="Q119" s="74">
        <v>22.727456831199998</v>
      </c>
      <c r="R119" s="74">
        <v>34.804675953716668</v>
      </c>
      <c r="S119" s="74">
        <v>130.32424654209098</v>
      </c>
    </row>
    <row r="121" spans="1:19">
      <c r="A121" s="186" t="s">
        <v>129</v>
      </c>
      <c r="B121" s="186"/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</row>
    <row r="122" spans="1:19">
      <c r="A122" s="186" t="s">
        <v>130</v>
      </c>
      <c r="B122" s="186"/>
      <c r="C122" s="186"/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186"/>
      <c r="R122" s="186"/>
      <c r="S122" s="186"/>
    </row>
    <row r="123" spans="1:19">
      <c r="A123" s="190" t="s">
        <v>131</v>
      </c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</row>
    <row r="124" spans="1:19">
      <c r="A124" s="188" t="s">
        <v>53</v>
      </c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</row>
    <row r="125" spans="1:19">
      <c r="A125" s="190" t="s">
        <v>174</v>
      </c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</row>
    <row r="126" spans="1:19">
      <c r="A126" s="188" t="s">
        <v>173</v>
      </c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</row>
    <row r="127" spans="1:19">
      <c r="A127" s="190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</row>
  </sheetData>
  <autoFilter ref="A13:AW119"/>
  <mergeCells count="24">
    <mergeCell ref="A10:A12"/>
    <mergeCell ref="B10:B12"/>
    <mergeCell ref="C10:C12"/>
    <mergeCell ref="D10:D12"/>
    <mergeCell ref="E10:E11"/>
    <mergeCell ref="A5:S5"/>
    <mergeCell ref="A4:S4"/>
    <mergeCell ref="A7:S7"/>
    <mergeCell ref="A8:S8"/>
    <mergeCell ref="A9:S9"/>
    <mergeCell ref="F10:F11"/>
    <mergeCell ref="G10:K10"/>
    <mergeCell ref="L10:M10"/>
    <mergeCell ref="N10:S10"/>
    <mergeCell ref="G11:K11"/>
    <mergeCell ref="L11:M11"/>
    <mergeCell ref="S11:S12"/>
    <mergeCell ref="A127:S127"/>
    <mergeCell ref="A121:S121"/>
    <mergeCell ref="A122:S122"/>
    <mergeCell ref="A123:S123"/>
    <mergeCell ref="A124:S124"/>
    <mergeCell ref="A125:S125"/>
    <mergeCell ref="A126:S126"/>
  </mergeCells>
  <pageMargins left="0.78740157480314965" right="0.39370078740157483" top="0.59055118110236227" bottom="0.39370078740157483" header="0.27559055118110237" footer="0.27559055118110237"/>
  <pageSetup paperSize="9" scale="40" fitToHeight="1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108"/>
  <sheetViews>
    <sheetView view="pageBreakPreview" topLeftCell="F1" zoomScale="60" zoomScaleNormal="70" workbookViewId="0">
      <selection activeCell="G125" sqref="G125"/>
    </sheetView>
  </sheetViews>
  <sheetFormatPr defaultRowHeight="12"/>
  <cols>
    <col min="1" max="1" width="11.140625" style="134" customWidth="1"/>
    <col min="2" max="2" width="53.85546875" style="134" customWidth="1"/>
    <col min="3" max="3" width="18" style="134" customWidth="1"/>
    <col min="4" max="6" width="19.85546875" style="134" customWidth="1"/>
    <col min="7" max="8" width="23.28515625" style="134" customWidth="1"/>
    <col min="9" max="11" width="19.85546875" style="134" customWidth="1"/>
    <col min="12" max="12" width="15" style="134" customWidth="1"/>
    <col min="13" max="22" width="9.28515625" style="134" customWidth="1"/>
    <col min="23" max="25" width="13" style="134" customWidth="1"/>
    <col min="26" max="27" width="19.85546875" style="134" customWidth="1"/>
    <col min="28" max="28" width="24.5703125" style="134" customWidth="1"/>
    <col min="29" max="29" width="9.140625" style="134"/>
    <col min="30" max="30" width="20.5703125" style="134" customWidth="1"/>
    <col min="31" max="16384" width="9.140625" style="134"/>
  </cols>
  <sheetData>
    <row r="1" spans="1:41" ht="22.5">
      <c r="AB1" s="7" t="s">
        <v>278</v>
      </c>
    </row>
    <row r="2" spans="1:41" ht="22.5">
      <c r="M2" s="132"/>
      <c r="N2" s="132"/>
      <c r="O2" s="202"/>
      <c r="P2" s="202"/>
      <c r="Q2" s="132"/>
      <c r="AB2" s="9" t="s">
        <v>656</v>
      </c>
    </row>
    <row r="3" spans="1:41">
      <c r="M3" s="54"/>
      <c r="N3" s="54"/>
      <c r="O3" s="54"/>
      <c r="P3" s="54"/>
      <c r="Q3" s="54"/>
    </row>
    <row r="4" spans="1:41" ht="18.75">
      <c r="A4" s="203" t="s">
        <v>193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</row>
    <row r="5" spans="1:41" ht="18.75">
      <c r="A5" s="203" t="s">
        <v>258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</row>
    <row r="6" spans="1:41" ht="21.75">
      <c r="A6" s="204" t="s">
        <v>338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</row>
    <row r="7" spans="1:41" ht="15.75" customHeight="1"/>
    <row r="8" spans="1:41" ht="21.75" customHeight="1">
      <c r="A8" s="177" t="s">
        <v>277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</row>
    <row r="9" spans="1:41" ht="15.75" customHeight="1">
      <c r="A9" s="179" t="s">
        <v>2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</row>
    <row r="10" spans="1:41" s="54" customFormat="1" ht="15.75" customHeight="1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</row>
    <row r="11" spans="1:41" s="53" customFormat="1" ht="21.75" customHeight="1">
      <c r="A11" s="201" t="s">
        <v>3</v>
      </c>
      <c r="B11" s="201" t="s">
        <v>4</v>
      </c>
      <c r="C11" s="201" t="s">
        <v>5</v>
      </c>
      <c r="D11" s="201" t="s">
        <v>257</v>
      </c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</row>
    <row r="12" spans="1:41" ht="123.75" customHeight="1">
      <c r="A12" s="201"/>
      <c r="B12" s="201"/>
      <c r="C12" s="201"/>
      <c r="D12" s="201" t="s">
        <v>256</v>
      </c>
      <c r="E12" s="201"/>
      <c r="F12" s="201"/>
      <c r="G12" s="201"/>
      <c r="H12" s="201"/>
      <c r="I12" s="201"/>
      <c r="J12" s="201"/>
      <c r="K12" s="201"/>
      <c r="L12" s="201"/>
      <c r="M12" s="201" t="s">
        <v>255</v>
      </c>
      <c r="N12" s="201"/>
      <c r="O12" s="201"/>
      <c r="P12" s="201"/>
      <c r="Q12" s="201"/>
      <c r="R12" s="201" t="s">
        <v>254</v>
      </c>
      <c r="S12" s="201"/>
      <c r="T12" s="201"/>
      <c r="U12" s="201" t="s">
        <v>253</v>
      </c>
      <c r="V12" s="201"/>
      <c r="W12" s="201" t="s">
        <v>252</v>
      </c>
      <c r="X12" s="201"/>
      <c r="Y12" s="201"/>
      <c r="Z12" s="201" t="s">
        <v>251</v>
      </c>
      <c r="AA12" s="201"/>
      <c r="AB12" s="133" t="s">
        <v>250</v>
      </c>
    </row>
    <row r="13" spans="1:41" s="52" customFormat="1" ht="133.5" customHeight="1">
      <c r="A13" s="201"/>
      <c r="B13" s="201"/>
      <c r="C13" s="201"/>
      <c r="D13" s="133" t="s">
        <v>514</v>
      </c>
      <c r="E13" s="133" t="s">
        <v>515</v>
      </c>
      <c r="F13" s="133" t="s">
        <v>516</v>
      </c>
      <c r="G13" s="133" t="s">
        <v>517</v>
      </c>
      <c r="H13" s="133" t="s">
        <v>518</v>
      </c>
      <c r="I13" s="133" t="s">
        <v>519</v>
      </c>
      <c r="J13" s="133" t="s">
        <v>520</v>
      </c>
      <c r="K13" s="133" t="s">
        <v>521</v>
      </c>
      <c r="L13" s="133" t="s">
        <v>522</v>
      </c>
      <c r="M13" s="133" t="s">
        <v>525</v>
      </c>
      <c r="N13" s="133" t="s">
        <v>526</v>
      </c>
      <c r="O13" s="133" t="s">
        <v>527</v>
      </c>
      <c r="P13" s="133" t="s">
        <v>528</v>
      </c>
      <c r="Q13" s="133" t="s">
        <v>529</v>
      </c>
      <c r="R13" s="133" t="s">
        <v>531</v>
      </c>
      <c r="S13" s="133" t="s">
        <v>532</v>
      </c>
      <c r="T13" s="133" t="s">
        <v>533</v>
      </c>
      <c r="U13" s="133" t="s">
        <v>534</v>
      </c>
      <c r="V13" s="133" t="s">
        <v>535</v>
      </c>
      <c r="W13" s="133" t="s">
        <v>536</v>
      </c>
      <c r="X13" s="133" t="s">
        <v>537</v>
      </c>
      <c r="Y13" s="133" t="s">
        <v>538</v>
      </c>
      <c r="Z13" s="133" t="s">
        <v>540</v>
      </c>
      <c r="AA13" s="133" t="s">
        <v>541</v>
      </c>
      <c r="AB13" s="133" t="s">
        <v>542</v>
      </c>
    </row>
    <row r="14" spans="1:41" s="140" customFormat="1" ht="15.75">
      <c r="A14" s="49">
        <v>1</v>
      </c>
      <c r="B14" s="48">
        <v>2</v>
      </c>
      <c r="C14" s="49">
        <v>3</v>
      </c>
      <c r="D14" s="50" t="s">
        <v>247</v>
      </c>
      <c r="E14" s="50" t="s">
        <v>246</v>
      </c>
      <c r="F14" s="50" t="s">
        <v>509</v>
      </c>
      <c r="G14" s="50" t="s">
        <v>245</v>
      </c>
      <c r="H14" s="50" t="s">
        <v>314</v>
      </c>
      <c r="I14" s="50" t="s">
        <v>510</v>
      </c>
      <c r="J14" s="50" t="s">
        <v>511</v>
      </c>
      <c r="K14" s="50" t="s">
        <v>512</v>
      </c>
      <c r="L14" s="50" t="s">
        <v>513</v>
      </c>
      <c r="M14" s="50" t="s">
        <v>244</v>
      </c>
      <c r="N14" s="50" t="s">
        <v>243</v>
      </c>
      <c r="O14" s="50" t="s">
        <v>523</v>
      </c>
      <c r="P14" s="50" t="s">
        <v>242</v>
      </c>
      <c r="Q14" s="50" t="s">
        <v>524</v>
      </c>
      <c r="R14" s="50" t="s">
        <v>241</v>
      </c>
      <c r="S14" s="50" t="s">
        <v>240</v>
      </c>
      <c r="T14" s="50" t="s">
        <v>530</v>
      </c>
      <c r="U14" s="50" t="s">
        <v>239</v>
      </c>
      <c r="V14" s="50" t="s">
        <v>238</v>
      </c>
      <c r="W14" s="50" t="s">
        <v>237</v>
      </c>
      <c r="X14" s="50" t="s">
        <v>236</v>
      </c>
      <c r="Y14" s="50" t="s">
        <v>539</v>
      </c>
      <c r="Z14" s="50" t="s">
        <v>233</v>
      </c>
      <c r="AA14" s="50" t="s">
        <v>232</v>
      </c>
      <c r="AB14" s="50" t="s">
        <v>231</v>
      </c>
    </row>
    <row r="15" spans="1:41" s="140" customFormat="1" ht="31.5">
      <c r="A15" s="150" t="s">
        <v>359</v>
      </c>
      <c r="B15" s="64" t="s">
        <v>360</v>
      </c>
      <c r="C15" s="133"/>
      <c r="D15" s="160">
        <v>0</v>
      </c>
      <c r="E15" s="160">
        <v>16.919999999999998</v>
      </c>
      <c r="F15" s="160">
        <v>1.04155</v>
      </c>
      <c r="G15" s="160">
        <v>20.552789955716584</v>
      </c>
      <c r="H15" s="160">
        <v>48.443210044283418</v>
      </c>
      <c r="I15" s="160">
        <v>20.206979999999998</v>
      </c>
      <c r="J15" s="160">
        <v>0</v>
      </c>
      <c r="K15" s="160">
        <v>0</v>
      </c>
      <c r="L15" s="160">
        <v>0</v>
      </c>
      <c r="M15" s="160">
        <v>0</v>
      </c>
      <c r="N15" s="160">
        <v>0</v>
      </c>
      <c r="O15" s="160">
        <v>0</v>
      </c>
      <c r="P15" s="160">
        <v>0</v>
      </c>
      <c r="Q15" s="160">
        <v>0</v>
      </c>
      <c r="R15" s="160">
        <v>0</v>
      </c>
      <c r="S15" s="160">
        <v>0</v>
      </c>
      <c r="T15" s="160">
        <v>0</v>
      </c>
      <c r="U15" s="160">
        <v>0</v>
      </c>
      <c r="V15" s="160">
        <v>0</v>
      </c>
      <c r="W15" s="160">
        <v>18.755610240415997</v>
      </c>
      <c r="X15" s="160">
        <v>0</v>
      </c>
      <c r="Y15" s="160">
        <v>0</v>
      </c>
      <c r="Z15" s="160">
        <v>0</v>
      </c>
      <c r="AA15" s="160">
        <v>10.43375</v>
      </c>
      <c r="AB15" s="160">
        <v>0</v>
      </c>
      <c r="AD15" s="172"/>
    </row>
    <row r="16" spans="1:41" s="140" customFormat="1" ht="15.75">
      <c r="A16" s="150" t="s">
        <v>362</v>
      </c>
      <c r="B16" s="63" t="s">
        <v>363</v>
      </c>
      <c r="C16" s="133" t="s">
        <v>361</v>
      </c>
      <c r="D16" s="75">
        <v>0</v>
      </c>
      <c r="E16" s="75">
        <v>16.919999999999998</v>
      </c>
      <c r="F16" s="75">
        <v>0</v>
      </c>
      <c r="G16" s="75">
        <v>20.552789955716584</v>
      </c>
      <c r="H16" s="75">
        <v>48.443210044283418</v>
      </c>
      <c r="I16" s="75">
        <v>20.206979999999998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  <c r="R16" s="75">
        <v>0</v>
      </c>
      <c r="S16" s="75">
        <v>0</v>
      </c>
      <c r="T16" s="75">
        <v>0</v>
      </c>
      <c r="U16" s="75">
        <v>0</v>
      </c>
      <c r="V16" s="75">
        <v>0</v>
      </c>
      <c r="W16" s="75">
        <v>0</v>
      </c>
      <c r="X16" s="75">
        <v>0</v>
      </c>
      <c r="Y16" s="75">
        <v>0</v>
      </c>
      <c r="Z16" s="75">
        <v>0</v>
      </c>
      <c r="AA16" s="75">
        <v>0</v>
      </c>
      <c r="AB16" s="75">
        <v>0</v>
      </c>
    </row>
    <row r="17" spans="1:30" s="140" customFormat="1" ht="31.5">
      <c r="A17" s="150" t="s">
        <v>364</v>
      </c>
      <c r="B17" s="64" t="s">
        <v>365</v>
      </c>
      <c r="C17" s="133" t="s">
        <v>361</v>
      </c>
      <c r="D17" s="75">
        <v>0</v>
      </c>
      <c r="E17" s="75">
        <v>0</v>
      </c>
      <c r="F17" s="75">
        <v>1.04155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75">
        <v>0</v>
      </c>
      <c r="Q17" s="75">
        <v>0</v>
      </c>
      <c r="R17" s="75">
        <v>0</v>
      </c>
      <c r="S17" s="75">
        <v>0</v>
      </c>
      <c r="T17" s="75">
        <v>0</v>
      </c>
      <c r="U17" s="75">
        <v>0</v>
      </c>
      <c r="V17" s="75">
        <v>0</v>
      </c>
      <c r="W17" s="75">
        <v>18.755610240415997</v>
      </c>
      <c r="X17" s="75">
        <v>0</v>
      </c>
      <c r="Y17" s="75">
        <v>0</v>
      </c>
      <c r="Z17" s="75">
        <v>0</v>
      </c>
      <c r="AA17" s="75">
        <v>0</v>
      </c>
      <c r="AB17" s="75">
        <v>0</v>
      </c>
    </row>
    <row r="18" spans="1:30" s="140" customFormat="1" ht="47.25">
      <c r="A18" s="150" t="s">
        <v>366</v>
      </c>
      <c r="B18" s="64" t="s">
        <v>367</v>
      </c>
      <c r="C18" s="133" t="s">
        <v>361</v>
      </c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75">
        <v>0</v>
      </c>
      <c r="Q18" s="75">
        <v>0</v>
      </c>
      <c r="R18" s="75">
        <v>0</v>
      </c>
      <c r="S18" s="75">
        <v>0</v>
      </c>
      <c r="T18" s="75">
        <v>0</v>
      </c>
      <c r="U18" s="75">
        <v>0</v>
      </c>
      <c r="V18" s="75">
        <v>0</v>
      </c>
      <c r="W18" s="75">
        <v>0</v>
      </c>
      <c r="X18" s="75">
        <v>0</v>
      </c>
      <c r="Y18" s="75">
        <v>0</v>
      </c>
      <c r="Z18" s="75">
        <v>0</v>
      </c>
      <c r="AA18" s="75">
        <v>0</v>
      </c>
      <c r="AB18" s="75">
        <v>0</v>
      </c>
    </row>
    <row r="19" spans="1:30" s="140" customFormat="1" ht="31.5">
      <c r="A19" s="150" t="s">
        <v>368</v>
      </c>
      <c r="B19" s="64" t="s">
        <v>369</v>
      </c>
      <c r="C19" s="133" t="s">
        <v>361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  <c r="N19" s="75">
        <v>0</v>
      </c>
      <c r="O19" s="75">
        <v>0</v>
      </c>
      <c r="P19" s="75">
        <v>0</v>
      </c>
      <c r="Q19" s="75">
        <v>0</v>
      </c>
      <c r="R19" s="75">
        <v>0</v>
      </c>
      <c r="S19" s="75">
        <v>0</v>
      </c>
      <c r="T19" s="75">
        <v>0</v>
      </c>
      <c r="U19" s="75">
        <v>0</v>
      </c>
      <c r="V19" s="75">
        <v>0</v>
      </c>
      <c r="W19" s="75">
        <v>0</v>
      </c>
      <c r="X19" s="75">
        <v>0</v>
      </c>
      <c r="Y19" s="75">
        <v>0</v>
      </c>
      <c r="Z19" s="75">
        <v>0</v>
      </c>
      <c r="AA19" s="75">
        <v>0</v>
      </c>
      <c r="AB19" s="75">
        <v>0</v>
      </c>
    </row>
    <row r="20" spans="1:30" s="140" customFormat="1" ht="31.5">
      <c r="A20" s="150" t="s">
        <v>370</v>
      </c>
      <c r="B20" s="64" t="s">
        <v>371</v>
      </c>
      <c r="C20" s="133" t="s">
        <v>361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0</v>
      </c>
      <c r="U20" s="75">
        <v>0</v>
      </c>
      <c r="V20" s="75">
        <v>0</v>
      </c>
      <c r="W20" s="75">
        <v>0</v>
      </c>
      <c r="X20" s="75">
        <v>0</v>
      </c>
      <c r="Y20" s="75">
        <v>0</v>
      </c>
      <c r="Z20" s="75">
        <v>0</v>
      </c>
      <c r="AA20" s="75">
        <v>0</v>
      </c>
      <c r="AB20" s="75">
        <v>0</v>
      </c>
    </row>
    <row r="21" spans="1:30" s="140" customFormat="1" ht="15.75">
      <c r="A21" s="150" t="s">
        <v>372</v>
      </c>
      <c r="B21" s="64" t="s">
        <v>373</v>
      </c>
      <c r="C21" s="133" t="s">
        <v>361</v>
      </c>
      <c r="D21" s="75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5">
        <v>0</v>
      </c>
      <c r="P21" s="75">
        <v>0</v>
      </c>
      <c r="Q21" s="75">
        <v>0</v>
      </c>
      <c r="R21" s="75">
        <v>0</v>
      </c>
      <c r="S21" s="75">
        <v>0</v>
      </c>
      <c r="T21" s="75">
        <v>0</v>
      </c>
      <c r="U21" s="75">
        <v>0</v>
      </c>
      <c r="V21" s="75">
        <v>0</v>
      </c>
      <c r="W21" s="75">
        <v>0</v>
      </c>
      <c r="X21" s="75">
        <v>0</v>
      </c>
      <c r="Y21" s="75">
        <v>0</v>
      </c>
      <c r="Z21" s="75">
        <v>0</v>
      </c>
      <c r="AA21" s="75">
        <v>10.43375</v>
      </c>
      <c r="AB21" s="75">
        <v>0</v>
      </c>
    </row>
    <row r="22" spans="1:30" s="140" customFormat="1" ht="15.75">
      <c r="A22" s="150" t="s">
        <v>374</v>
      </c>
      <c r="B22" s="64" t="s">
        <v>375</v>
      </c>
      <c r="C22" s="133" t="s">
        <v>361</v>
      </c>
      <c r="D22" s="160">
        <v>0</v>
      </c>
      <c r="E22" s="160">
        <v>16.919999999999998</v>
      </c>
      <c r="F22" s="160">
        <v>1.04155</v>
      </c>
      <c r="G22" s="160">
        <v>20.552789955716584</v>
      </c>
      <c r="H22" s="160">
        <v>48.443210044283418</v>
      </c>
      <c r="I22" s="160">
        <v>20.206979999999998</v>
      </c>
      <c r="J22" s="160">
        <v>0</v>
      </c>
      <c r="K22" s="160">
        <v>0</v>
      </c>
      <c r="L22" s="160">
        <v>0</v>
      </c>
      <c r="M22" s="160">
        <v>0</v>
      </c>
      <c r="N22" s="160">
        <v>0</v>
      </c>
      <c r="O22" s="160">
        <v>0</v>
      </c>
      <c r="P22" s="160">
        <v>0</v>
      </c>
      <c r="Q22" s="160">
        <v>0</v>
      </c>
      <c r="R22" s="160">
        <v>0</v>
      </c>
      <c r="S22" s="160">
        <v>0</v>
      </c>
      <c r="T22" s="160">
        <v>0</v>
      </c>
      <c r="U22" s="160">
        <v>0</v>
      </c>
      <c r="V22" s="160">
        <v>0</v>
      </c>
      <c r="W22" s="160">
        <v>18.755610240415997</v>
      </c>
      <c r="X22" s="160">
        <v>0</v>
      </c>
      <c r="Y22" s="160">
        <v>0</v>
      </c>
      <c r="Z22" s="160">
        <v>0</v>
      </c>
      <c r="AA22" s="160">
        <v>10.43375</v>
      </c>
      <c r="AB22" s="160">
        <v>0</v>
      </c>
    </row>
    <row r="23" spans="1:30" s="140" customFormat="1" ht="15.75">
      <c r="A23" s="150" t="s">
        <v>376</v>
      </c>
      <c r="B23" s="63" t="s">
        <v>377</v>
      </c>
      <c r="C23" s="133" t="s">
        <v>361</v>
      </c>
      <c r="D23" s="160">
        <v>0</v>
      </c>
      <c r="E23" s="160">
        <v>16.919999999999998</v>
      </c>
      <c r="F23" s="160">
        <v>0</v>
      </c>
      <c r="G23" s="160">
        <v>20.552789955716584</v>
      </c>
      <c r="H23" s="160">
        <v>48.443210044283418</v>
      </c>
      <c r="I23" s="160">
        <v>20.206979999999998</v>
      </c>
      <c r="J23" s="160">
        <v>0</v>
      </c>
      <c r="K23" s="160">
        <v>0</v>
      </c>
      <c r="L23" s="160">
        <v>0</v>
      </c>
      <c r="M23" s="160">
        <v>0</v>
      </c>
      <c r="N23" s="160">
        <v>0</v>
      </c>
      <c r="O23" s="160">
        <v>0</v>
      </c>
      <c r="P23" s="160">
        <v>0</v>
      </c>
      <c r="Q23" s="160">
        <v>0</v>
      </c>
      <c r="R23" s="160">
        <v>0</v>
      </c>
      <c r="S23" s="160">
        <v>0</v>
      </c>
      <c r="T23" s="160">
        <v>0</v>
      </c>
      <c r="U23" s="160">
        <v>0</v>
      </c>
      <c r="V23" s="160">
        <v>0</v>
      </c>
      <c r="W23" s="160">
        <v>0</v>
      </c>
      <c r="X23" s="160">
        <v>0</v>
      </c>
      <c r="Y23" s="160">
        <v>0</v>
      </c>
      <c r="Z23" s="160">
        <v>0</v>
      </c>
      <c r="AA23" s="160">
        <v>0</v>
      </c>
      <c r="AB23" s="160">
        <v>0</v>
      </c>
    </row>
    <row r="24" spans="1:30" s="140" customFormat="1" ht="47.25">
      <c r="A24" s="150" t="s">
        <v>378</v>
      </c>
      <c r="B24" s="63" t="s">
        <v>379</v>
      </c>
      <c r="C24" s="133" t="s">
        <v>361</v>
      </c>
      <c r="D24" s="72">
        <v>0</v>
      </c>
      <c r="E24" s="72">
        <v>16.919999999999998</v>
      </c>
      <c r="F24" s="72">
        <v>0</v>
      </c>
      <c r="G24" s="72">
        <v>20.552789955716584</v>
      </c>
      <c r="H24" s="72">
        <v>28.243210044283416</v>
      </c>
      <c r="I24" s="72">
        <v>12.166979999999999</v>
      </c>
      <c r="J24" s="72">
        <v>0</v>
      </c>
      <c r="K24" s="72">
        <v>0</v>
      </c>
      <c r="L24" s="72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2">
        <v>0</v>
      </c>
      <c r="S24" s="72">
        <v>0</v>
      </c>
      <c r="T24" s="72">
        <v>0</v>
      </c>
      <c r="U24" s="72">
        <v>0</v>
      </c>
      <c r="V24" s="72">
        <v>0</v>
      </c>
      <c r="W24" s="72">
        <v>0</v>
      </c>
      <c r="X24" s="72">
        <v>0</v>
      </c>
      <c r="Y24" s="72">
        <v>0</v>
      </c>
      <c r="Z24" s="72">
        <v>0</v>
      </c>
      <c r="AA24" s="72">
        <v>0</v>
      </c>
      <c r="AB24" s="72">
        <v>0</v>
      </c>
    </row>
    <row r="25" spans="1:30" s="140" customFormat="1" ht="63">
      <c r="A25" s="150" t="s">
        <v>68</v>
      </c>
      <c r="B25" s="63" t="s">
        <v>380</v>
      </c>
      <c r="C25" s="133" t="s">
        <v>361</v>
      </c>
      <c r="D25" s="72">
        <v>0</v>
      </c>
      <c r="E25" s="72">
        <v>0</v>
      </c>
      <c r="F25" s="72">
        <v>0</v>
      </c>
      <c r="G25" s="72">
        <v>2.681</v>
      </c>
      <c r="H25" s="72">
        <v>0</v>
      </c>
      <c r="I25" s="72">
        <v>0.15040000000000001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2">
        <v>0</v>
      </c>
      <c r="S25" s="72">
        <v>0</v>
      </c>
      <c r="T25" s="72"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2">
        <v>0</v>
      </c>
      <c r="AA25" s="72">
        <v>0</v>
      </c>
      <c r="AB25" s="72">
        <v>0</v>
      </c>
    </row>
    <row r="26" spans="1:30" s="140" customFormat="1" ht="47.25">
      <c r="A26" s="62" t="s">
        <v>68</v>
      </c>
      <c r="B26" s="63" t="s">
        <v>381</v>
      </c>
      <c r="C26" s="133" t="s">
        <v>382</v>
      </c>
      <c r="D26" s="72">
        <v>0</v>
      </c>
      <c r="E26" s="72">
        <v>0</v>
      </c>
      <c r="F26" s="72">
        <v>0</v>
      </c>
      <c r="G26" s="72">
        <v>2.681</v>
      </c>
      <c r="H26" s="72">
        <v>0</v>
      </c>
      <c r="I26" s="72">
        <v>0.15040000000000001</v>
      </c>
      <c r="J26" s="72">
        <v>0</v>
      </c>
      <c r="K26" s="72">
        <v>0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2">
        <v>0</v>
      </c>
      <c r="T26" s="72"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2">
        <v>0</v>
      </c>
      <c r="AA26" s="72">
        <v>0</v>
      </c>
      <c r="AB26" s="72">
        <v>0</v>
      </c>
      <c r="AD26" s="172"/>
    </row>
    <row r="27" spans="1:30" s="140" customFormat="1" ht="63">
      <c r="A27" s="150" t="s">
        <v>383</v>
      </c>
      <c r="B27" s="63" t="s">
        <v>384</v>
      </c>
      <c r="C27" s="133" t="s">
        <v>361</v>
      </c>
      <c r="D27" s="72">
        <v>0</v>
      </c>
      <c r="E27" s="72">
        <v>0</v>
      </c>
      <c r="F27" s="72">
        <v>0</v>
      </c>
      <c r="G27" s="72">
        <v>8.1177899557165851</v>
      </c>
      <c r="H27" s="72">
        <v>0.86321004428341475</v>
      </c>
      <c r="I27" s="72">
        <v>2.843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2">
        <v>0</v>
      </c>
      <c r="T27" s="72"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2">
        <v>0</v>
      </c>
      <c r="AA27" s="72">
        <v>0</v>
      </c>
      <c r="AB27" s="72">
        <v>0</v>
      </c>
    </row>
    <row r="28" spans="1:30" s="140" customFormat="1" ht="47.25">
      <c r="A28" s="62" t="s">
        <v>383</v>
      </c>
      <c r="B28" s="63" t="s">
        <v>385</v>
      </c>
      <c r="C28" s="133" t="s">
        <v>386</v>
      </c>
      <c r="D28" s="72">
        <v>0</v>
      </c>
      <c r="E28" s="72">
        <v>0</v>
      </c>
      <c r="F28" s="72">
        <v>0</v>
      </c>
      <c r="G28" s="72">
        <v>8.1177899557165851</v>
      </c>
      <c r="H28" s="72">
        <v>0.86321004428341475</v>
      </c>
      <c r="I28" s="72">
        <v>2.843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  <c r="AD28" s="172"/>
    </row>
    <row r="29" spans="1:30" s="140" customFormat="1" ht="47.25">
      <c r="A29" s="150" t="s">
        <v>387</v>
      </c>
      <c r="B29" s="63" t="s">
        <v>388</v>
      </c>
      <c r="C29" s="133" t="s">
        <v>361</v>
      </c>
      <c r="D29" s="72">
        <v>0</v>
      </c>
      <c r="E29" s="72">
        <v>16.919999999999998</v>
      </c>
      <c r="F29" s="72">
        <v>0</v>
      </c>
      <c r="G29" s="72">
        <v>9.7539999999999996</v>
      </c>
      <c r="H29" s="72">
        <v>27.38</v>
      </c>
      <c r="I29" s="72">
        <v>9.1735799999999994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2">
        <v>0</v>
      </c>
      <c r="T29" s="72"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2">
        <v>0</v>
      </c>
      <c r="AA29" s="72">
        <v>0</v>
      </c>
      <c r="AB29" s="72">
        <v>0</v>
      </c>
    </row>
    <row r="30" spans="1:30" s="140" customFormat="1" ht="63">
      <c r="A30" s="62" t="s">
        <v>387</v>
      </c>
      <c r="B30" s="109" t="s">
        <v>551</v>
      </c>
      <c r="C30" s="133" t="s">
        <v>397</v>
      </c>
      <c r="D30" s="75">
        <v>0</v>
      </c>
      <c r="E30" s="75">
        <v>0</v>
      </c>
      <c r="F30" s="75">
        <v>0</v>
      </c>
      <c r="G30" s="75">
        <v>0</v>
      </c>
      <c r="H30" s="75">
        <v>3.12</v>
      </c>
      <c r="I30" s="75">
        <v>0.5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75">
        <v>0</v>
      </c>
      <c r="Q30" s="75">
        <v>0</v>
      </c>
      <c r="R30" s="75">
        <v>0</v>
      </c>
      <c r="S30" s="75">
        <v>0</v>
      </c>
      <c r="T30" s="75">
        <v>0</v>
      </c>
      <c r="U30" s="75">
        <v>0</v>
      </c>
      <c r="V30" s="75">
        <v>0</v>
      </c>
      <c r="W30" s="75">
        <v>0</v>
      </c>
      <c r="X30" s="75">
        <v>0</v>
      </c>
      <c r="Y30" s="75">
        <v>0</v>
      </c>
      <c r="Z30" s="75">
        <v>0</v>
      </c>
      <c r="AA30" s="75">
        <v>0</v>
      </c>
      <c r="AB30" s="75">
        <v>0</v>
      </c>
      <c r="AD30" s="172"/>
    </row>
    <row r="31" spans="1:30" s="140" customFormat="1" ht="78.75">
      <c r="A31" s="62" t="s">
        <v>387</v>
      </c>
      <c r="B31" s="109" t="s">
        <v>553</v>
      </c>
      <c r="C31" s="133" t="s">
        <v>398</v>
      </c>
      <c r="D31" s="75">
        <v>0</v>
      </c>
      <c r="E31" s="75">
        <v>0.8</v>
      </c>
      <c r="F31" s="75">
        <v>0</v>
      </c>
      <c r="G31" s="75">
        <v>0</v>
      </c>
      <c r="H31" s="75">
        <v>0.09</v>
      </c>
      <c r="I31" s="75">
        <v>0.25259999999999999</v>
      </c>
      <c r="J31" s="75">
        <v>0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  <c r="Q31" s="75">
        <v>0</v>
      </c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75">
        <v>0</v>
      </c>
      <c r="X31" s="75">
        <v>0</v>
      </c>
      <c r="Y31" s="75">
        <v>0</v>
      </c>
      <c r="Z31" s="75">
        <v>0</v>
      </c>
      <c r="AA31" s="75">
        <v>0</v>
      </c>
      <c r="AB31" s="75">
        <v>0</v>
      </c>
      <c r="AD31" s="172"/>
    </row>
    <row r="32" spans="1:30" s="140" customFormat="1" ht="63">
      <c r="A32" s="62" t="s">
        <v>557</v>
      </c>
      <c r="B32" s="109" t="s">
        <v>391</v>
      </c>
      <c r="C32" s="133" t="s">
        <v>392</v>
      </c>
      <c r="D32" s="75">
        <v>0</v>
      </c>
      <c r="E32" s="75">
        <v>0</v>
      </c>
      <c r="F32" s="75">
        <v>0</v>
      </c>
      <c r="G32" s="75">
        <v>0</v>
      </c>
      <c r="H32" s="75">
        <v>1.2</v>
      </c>
      <c r="I32" s="75">
        <v>0.55659999999999998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75">
        <v>0</v>
      </c>
      <c r="Q32" s="75">
        <v>0</v>
      </c>
      <c r="R32" s="75">
        <v>0</v>
      </c>
      <c r="S32" s="75">
        <v>0</v>
      </c>
      <c r="T32" s="75">
        <v>0</v>
      </c>
      <c r="U32" s="75">
        <v>0</v>
      </c>
      <c r="V32" s="75">
        <v>0</v>
      </c>
      <c r="W32" s="75">
        <v>0</v>
      </c>
      <c r="X32" s="75">
        <v>0</v>
      </c>
      <c r="Y32" s="75">
        <v>0</v>
      </c>
      <c r="Z32" s="75">
        <v>0</v>
      </c>
      <c r="AA32" s="75">
        <v>0</v>
      </c>
      <c r="AB32" s="75">
        <v>0</v>
      </c>
      <c r="AD32" s="172"/>
    </row>
    <row r="33" spans="1:30" s="140" customFormat="1" ht="63">
      <c r="A33" s="62" t="s">
        <v>558</v>
      </c>
      <c r="B33" s="109" t="s">
        <v>395</v>
      </c>
      <c r="C33" s="133" t="s">
        <v>396</v>
      </c>
      <c r="D33" s="75">
        <v>0</v>
      </c>
      <c r="E33" s="75">
        <v>0</v>
      </c>
      <c r="F33" s="75">
        <v>0</v>
      </c>
      <c r="G33" s="75">
        <v>0</v>
      </c>
      <c r="H33" s="75">
        <v>4.8899999999999997</v>
      </c>
      <c r="I33" s="75">
        <v>0.2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75">
        <v>0</v>
      </c>
      <c r="AD33" s="172"/>
    </row>
    <row r="34" spans="1:30" s="140" customFormat="1" ht="110.25">
      <c r="A34" s="62" t="s">
        <v>559</v>
      </c>
      <c r="B34" s="109" t="s">
        <v>560</v>
      </c>
      <c r="C34" s="133" t="s">
        <v>561</v>
      </c>
      <c r="D34" s="75">
        <v>0</v>
      </c>
      <c r="E34" s="75">
        <v>0</v>
      </c>
      <c r="F34" s="75">
        <v>0</v>
      </c>
      <c r="G34" s="75">
        <v>0</v>
      </c>
      <c r="H34" s="75">
        <v>7.74</v>
      </c>
      <c r="I34" s="75">
        <v>0.85</v>
      </c>
      <c r="J34" s="75">
        <v>0</v>
      </c>
      <c r="K34" s="75">
        <v>0</v>
      </c>
      <c r="L34" s="75">
        <v>0</v>
      </c>
      <c r="M34" s="75">
        <v>0</v>
      </c>
      <c r="N34" s="75">
        <v>0</v>
      </c>
      <c r="O34" s="75">
        <v>0</v>
      </c>
      <c r="P34" s="75">
        <v>0</v>
      </c>
      <c r="Q34" s="75">
        <v>0</v>
      </c>
      <c r="R34" s="75">
        <v>0</v>
      </c>
      <c r="S34" s="75">
        <v>0</v>
      </c>
      <c r="T34" s="75">
        <v>0</v>
      </c>
      <c r="U34" s="75">
        <v>0</v>
      </c>
      <c r="V34" s="75">
        <v>0</v>
      </c>
      <c r="W34" s="75">
        <v>0</v>
      </c>
      <c r="X34" s="75">
        <v>0</v>
      </c>
      <c r="Y34" s="75">
        <v>0</v>
      </c>
      <c r="Z34" s="75">
        <v>0</v>
      </c>
      <c r="AA34" s="75">
        <v>0</v>
      </c>
      <c r="AB34" s="75">
        <v>0</v>
      </c>
      <c r="AD34" s="172"/>
    </row>
    <row r="35" spans="1:30" s="140" customFormat="1" ht="94.5">
      <c r="A35" s="62" t="s">
        <v>562</v>
      </c>
      <c r="B35" s="109" t="s">
        <v>563</v>
      </c>
      <c r="C35" s="133" t="s">
        <v>564</v>
      </c>
      <c r="D35" s="75">
        <v>0</v>
      </c>
      <c r="E35" s="75">
        <v>2</v>
      </c>
      <c r="F35" s="75">
        <v>0</v>
      </c>
      <c r="G35" s="75">
        <v>0.84</v>
      </c>
      <c r="H35" s="75">
        <v>1.29</v>
      </c>
      <c r="I35" s="75">
        <v>0.4345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75">
        <v>0</v>
      </c>
      <c r="Q35" s="75">
        <v>0</v>
      </c>
      <c r="R35" s="75">
        <v>0</v>
      </c>
      <c r="S35" s="75">
        <v>0</v>
      </c>
      <c r="T35" s="75">
        <v>0</v>
      </c>
      <c r="U35" s="75">
        <v>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75">
        <v>0</v>
      </c>
      <c r="AD35" s="172"/>
    </row>
    <row r="36" spans="1:30" s="140" customFormat="1" ht="78.75">
      <c r="A36" s="62" t="s">
        <v>568</v>
      </c>
      <c r="B36" s="109" t="s">
        <v>569</v>
      </c>
      <c r="C36" s="133" t="s">
        <v>570</v>
      </c>
      <c r="D36" s="75">
        <v>0</v>
      </c>
      <c r="E36" s="75">
        <v>0.8</v>
      </c>
      <c r="F36" s="75">
        <v>0</v>
      </c>
      <c r="G36" s="75">
        <v>0</v>
      </c>
      <c r="H36" s="75">
        <v>2.44</v>
      </c>
      <c r="I36" s="75">
        <v>0.33800000000000002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0</v>
      </c>
      <c r="X36" s="75">
        <v>0</v>
      </c>
      <c r="Y36" s="75">
        <v>0</v>
      </c>
      <c r="Z36" s="75">
        <v>0</v>
      </c>
      <c r="AA36" s="75">
        <v>0</v>
      </c>
      <c r="AB36" s="75">
        <v>0</v>
      </c>
      <c r="AD36" s="172"/>
    </row>
    <row r="37" spans="1:30" s="140" customFormat="1" ht="78.75">
      <c r="A37" s="62" t="s">
        <v>571</v>
      </c>
      <c r="B37" s="109" t="s">
        <v>572</v>
      </c>
      <c r="C37" s="133" t="s">
        <v>573</v>
      </c>
      <c r="D37" s="75">
        <v>0</v>
      </c>
      <c r="E37" s="75">
        <v>2</v>
      </c>
      <c r="F37" s="75">
        <v>0</v>
      </c>
      <c r="G37" s="75">
        <v>0</v>
      </c>
      <c r="H37" s="75">
        <v>1.8</v>
      </c>
      <c r="I37" s="75">
        <v>0.502</v>
      </c>
      <c r="J37" s="75">
        <v>0</v>
      </c>
      <c r="K37" s="75">
        <v>0</v>
      </c>
      <c r="L37" s="75">
        <v>0</v>
      </c>
      <c r="M37" s="75">
        <v>0</v>
      </c>
      <c r="N37" s="75">
        <v>0</v>
      </c>
      <c r="O37" s="75">
        <v>0</v>
      </c>
      <c r="P37" s="75">
        <v>0</v>
      </c>
      <c r="Q37" s="75">
        <v>0</v>
      </c>
      <c r="R37" s="75">
        <v>0</v>
      </c>
      <c r="S37" s="75">
        <v>0</v>
      </c>
      <c r="T37" s="75">
        <v>0</v>
      </c>
      <c r="U37" s="75">
        <v>0</v>
      </c>
      <c r="V37" s="75">
        <v>0</v>
      </c>
      <c r="W37" s="75">
        <v>0</v>
      </c>
      <c r="X37" s="75">
        <v>0</v>
      </c>
      <c r="Y37" s="75">
        <v>0</v>
      </c>
      <c r="Z37" s="75">
        <v>0</v>
      </c>
      <c r="AA37" s="75">
        <v>0</v>
      </c>
      <c r="AB37" s="75">
        <v>0</v>
      </c>
      <c r="AD37" s="172"/>
    </row>
    <row r="38" spans="1:30" s="140" customFormat="1" ht="78.75">
      <c r="A38" s="62" t="s">
        <v>574</v>
      </c>
      <c r="B38" s="109" t="s">
        <v>575</v>
      </c>
      <c r="C38" s="133" t="s">
        <v>576</v>
      </c>
      <c r="D38" s="75">
        <v>0</v>
      </c>
      <c r="E38" s="75">
        <v>0.8</v>
      </c>
      <c r="F38" s="75">
        <v>0</v>
      </c>
      <c r="G38" s="75">
        <v>0</v>
      </c>
      <c r="H38" s="75">
        <v>0.9</v>
      </c>
      <c r="I38" s="75">
        <v>0.32068999999999998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75">
        <v>0</v>
      </c>
      <c r="Q38" s="75">
        <v>0</v>
      </c>
      <c r="R38" s="75">
        <v>0</v>
      </c>
      <c r="S38" s="75">
        <v>0</v>
      </c>
      <c r="T38" s="75">
        <v>0</v>
      </c>
      <c r="U38" s="75">
        <v>0</v>
      </c>
      <c r="V38" s="75">
        <v>0</v>
      </c>
      <c r="W38" s="75">
        <v>0</v>
      </c>
      <c r="X38" s="75">
        <v>0</v>
      </c>
      <c r="Y38" s="75">
        <v>0</v>
      </c>
      <c r="Z38" s="75">
        <v>0</v>
      </c>
      <c r="AA38" s="75">
        <v>0</v>
      </c>
      <c r="AB38" s="75">
        <v>0</v>
      </c>
      <c r="AD38" s="172"/>
    </row>
    <row r="39" spans="1:30" s="140" customFormat="1" ht="63">
      <c r="A39" s="62" t="s">
        <v>577</v>
      </c>
      <c r="B39" s="109" t="s">
        <v>578</v>
      </c>
      <c r="C39" s="133" t="s">
        <v>579</v>
      </c>
      <c r="D39" s="75">
        <v>0</v>
      </c>
      <c r="E39" s="75">
        <v>0</v>
      </c>
      <c r="F39" s="75">
        <v>0</v>
      </c>
      <c r="G39" s="75">
        <v>0.66</v>
      </c>
      <c r="H39" s="75">
        <v>0</v>
      </c>
      <c r="I39" s="75">
        <v>0.17050000000000001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75">
        <v>0</v>
      </c>
      <c r="Q39" s="75">
        <v>0</v>
      </c>
      <c r="R39" s="75">
        <v>0</v>
      </c>
      <c r="S39" s="75">
        <v>0</v>
      </c>
      <c r="T39" s="75">
        <v>0</v>
      </c>
      <c r="U39" s="75">
        <v>0</v>
      </c>
      <c r="V39" s="75">
        <v>0</v>
      </c>
      <c r="W39" s="75">
        <v>0</v>
      </c>
      <c r="X39" s="75">
        <v>0</v>
      </c>
      <c r="Y39" s="75">
        <v>0</v>
      </c>
      <c r="Z39" s="75">
        <v>0</v>
      </c>
      <c r="AA39" s="75">
        <v>0</v>
      </c>
      <c r="AB39" s="75">
        <v>0</v>
      </c>
      <c r="AD39" s="172"/>
    </row>
    <row r="40" spans="1:30" s="140" customFormat="1" ht="63">
      <c r="A40" s="62" t="s">
        <v>589</v>
      </c>
      <c r="B40" s="109" t="s">
        <v>590</v>
      </c>
      <c r="C40" s="133" t="s">
        <v>591</v>
      </c>
      <c r="D40" s="75">
        <v>0</v>
      </c>
      <c r="E40" s="75">
        <v>0</v>
      </c>
      <c r="F40" s="75">
        <v>0</v>
      </c>
      <c r="G40" s="75">
        <v>0.73</v>
      </c>
      <c r="H40" s="75">
        <v>0</v>
      </c>
      <c r="I40" s="75">
        <v>0.54110000000000003</v>
      </c>
      <c r="J40" s="75">
        <v>0</v>
      </c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75">
        <v>0</v>
      </c>
      <c r="AB40" s="75">
        <v>0</v>
      </c>
      <c r="AD40" s="172"/>
    </row>
    <row r="41" spans="1:30" s="140" customFormat="1" ht="78.75">
      <c r="A41" s="62" t="s">
        <v>592</v>
      </c>
      <c r="B41" s="109" t="s">
        <v>593</v>
      </c>
      <c r="C41" s="133" t="s">
        <v>594</v>
      </c>
      <c r="D41" s="75">
        <v>0</v>
      </c>
      <c r="E41" s="75">
        <v>0</v>
      </c>
      <c r="F41" s="75">
        <v>0</v>
      </c>
      <c r="G41" s="75">
        <v>0.69</v>
      </c>
      <c r="H41" s="75">
        <v>0</v>
      </c>
      <c r="I41" s="75">
        <v>0.19869999999999999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75">
        <v>0</v>
      </c>
      <c r="R41" s="75">
        <v>0</v>
      </c>
      <c r="S41" s="75">
        <v>0</v>
      </c>
      <c r="T41" s="75">
        <v>0</v>
      </c>
      <c r="U41" s="75">
        <v>0</v>
      </c>
      <c r="V41" s="75">
        <v>0</v>
      </c>
      <c r="W41" s="75">
        <v>0</v>
      </c>
      <c r="X41" s="75">
        <v>0</v>
      </c>
      <c r="Y41" s="75">
        <v>0</v>
      </c>
      <c r="Z41" s="75">
        <v>0</v>
      </c>
      <c r="AA41" s="75">
        <v>0</v>
      </c>
      <c r="AB41" s="75">
        <v>0</v>
      </c>
      <c r="AD41" s="172"/>
    </row>
    <row r="42" spans="1:30" s="140" customFormat="1" ht="63">
      <c r="A42" s="62" t="s">
        <v>595</v>
      </c>
      <c r="B42" s="109" t="s">
        <v>596</v>
      </c>
      <c r="C42" s="133" t="s">
        <v>597</v>
      </c>
      <c r="D42" s="75">
        <v>0</v>
      </c>
      <c r="E42" s="75">
        <v>0</v>
      </c>
      <c r="F42" s="75">
        <v>0</v>
      </c>
      <c r="G42" s="75">
        <v>1.35</v>
      </c>
      <c r="H42" s="75">
        <v>0</v>
      </c>
      <c r="I42" s="75">
        <v>0.2465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75">
        <v>0</v>
      </c>
      <c r="Q42" s="75">
        <v>0</v>
      </c>
      <c r="R42" s="75">
        <v>0</v>
      </c>
      <c r="S42" s="75">
        <v>0</v>
      </c>
      <c r="T42" s="75">
        <v>0</v>
      </c>
      <c r="U42" s="75">
        <v>0</v>
      </c>
      <c r="V42" s="75">
        <v>0</v>
      </c>
      <c r="W42" s="75">
        <v>0</v>
      </c>
      <c r="X42" s="75">
        <v>0</v>
      </c>
      <c r="Y42" s="75">
        <v>0</v>
      </c>
      <c r="Z42" s="75">
        <v>0</v>
      </c>
      <c r="AA42" s="75">
        <v>0</v>
      </c>
      <c r="AB42" s="75">
        <v>0</v>
      </c>
      <c r="AD42" s="172"/>
    </row>
    <row r="43" spans="1:30" s="140" customFormat="1" ht="94.5">
      <c r="A43" s="62" t="s">
        <v>598</v>
      </c>
      <c r="B43" s="109" t="s">
        <v>599</v>
      </c>
      <c r="C43" s="133">
        <v>0</v>
      </c>
      <c r="D43" s="75">
        <v>0</v>
      </c>
      <c r="E43" s="75">
        <v>2</v>
      </c>
      <c r="F43" s="75">
        <v>0</v>
      </c>
      <c r="G43" s="75">
        <v>1</v>
      </c>
      <c r="H43" s="75">
        <v>0.04</v>
      </c>
      <c r="I43" s="75">
        <v>0.2109</v>
      </c>
      <c r="J43" s="75">
        <v>0</v>
      </c>
      <c r="K43" s="75">
        <v>0</v>
      </c>
      <c r="L43" s="75">
        <v>0</v>
      </c>
      <c r="M43" s="75">
        <v>0</v>
      </c>
      <c r="N43" s="75">
        <v>0</v>
      </c>
      <c r="O43" s="75">
        <v>0</v>
      </c>
      <c r="P43" s="75">
        <v>0</v>
      </c>
      <c r="Q43" s="75">
        <v>0</v>
      </c>
      <c r="R43" s="75">
        <v>0</v>
      </c>
      <c r="S43" s="75">
        <v>0</v>
      </c>
      <c r="T43" s="75">
        <v>0</v>
      </c>
      <c r="U43" s="75">
        <v>0</v>
      </c>
      <c r="V43" s="75">
        <v>0</v>
      </c>
      <c r="W43" s="75">
        <v>0</v>
      </c>
      <c r="X43" s="75">
        <v>0</v>
      </c>
      <c r="Y43" s="75">
        <v>0</v>
      </c>
      <c r="Z43" s="75">
        <v>0</v>
      </c>
      <c r="AA43" s="75">
        <v>0</v>
      </c>
      <c r="AB43" s="75">
        <v>0</v>
      </c>
      <c r="AD43" s="172"/>
    </row>
    <row r="44" spans="1:30" s="140" customFormat="1" ht="63">
      <c r="A44" s="62" t="s">
        <v>601</v>
      </c>
      <c r="B44" s="109" t="s">
        <v>602</v>
      </c>
      <c r="C44" s="133" t="s">
        <v>603</v>
      </c>
      <c r="D44" s="75">
        <v>0</v>
      </c>
      <c r="E44" s="75">
        <v>0</v>
      </c>
      <c r="F44" s="75">
        <v>0</v>
      </c>
      <c r="G44" s="75">
        <v>0</v>
      </c>
      <c r="H44" s="75">
        <v>0.28000000000000003</v>
      </c>
      <c r="I44" s="75">
        <v>0.54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>
        <v>0</v>
      </c>
      <c r="P44" s="75">
        <v>0</v>
      </c>
      <c r="Q44" s="75">
        <v>0</v>
      </c>
      <c r="R44" s="75">
        <v>0</v>
      </c>
      <c r="S44" s="75">
        <v>0</v>
      </c>
      <c r="T44" s="75">
        <v>0</v>
      </c>
      <c r="U44" s="75">
        <v>0</v>
      </c>
      <c r="V44" s="75">
        <v>0</v>
      </c>
      <c r="W44" s="75">
        <v>0</v>
      </c>
      <c r="X44" s="75">
        <v>0</v>
      </c>
      <c r="Y44" s="75">
        <v>0</v>
      </c>
      <c r="Z44" s="75">
        <v>0</v>
      </c>
      <c r="AA44" s="75">
        <v>0</v>
      </c>
      <c r="AB44" s="75">
        <v>0</v>
      </c>
      <c r="AD44" s="172"/>
    </row>
    <row r="45" spans="1:30" s="140" customFormat="1" ht="94.5">
      <c r="A45" s="62" t="s">
        <v>604</v>
      </c>
      <c r="B45" s="109" t="s">
        <v>605</v>
      </c>
      <c r="C45" s="133" t="s">
        <v>606</v>
      </c>
      <c r="D45" s="75">
        <v>0</v>
      </c>
      <c r="E45" s="75">
        <v>2</v>
      </c>
      <c r="F45" s="75">
        <v>0</v>
      </c>
      <c r="G45" s="75">
        <v>1.34</v>
      </c>
      <c r="H45" s="75">
        <v>0.04</v>
      </c>
      <c r="I45" s="75">
        <v>1.0114000000000001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0</v>
      </c>
      <c r="Y45" s="75">
        <v>0</v>
      </c>
      <c r="Z45" s="75">
        <v>0</v>
      </c>
      <c r="AA45" s="75">
        <v>0</v>
      </c>
      <c r="AB45" s="75">
        <v>0</v>
      </c>
      <c r="AD45" s="172"/>
    </row>
    <row r="46" spans="1:30" s="140" customFormat="1" ht="78.75">
      <c r="A46" s="62" t="s">
        <v>607</v>
      </c>
      <c r="B46" s="109" t="s">
        <v>608</v>
      </c>
      <c r="C46" s="133" t="s">
        <v>609</v>
      </c>
      <c r="D46" s="75">
        <v>0</v>
      </c>
      <c r="E46" s="75">
        <v>0</v>
      </c>
      <c r="F46" s="75">
        <v>0</v>
      </c>
      <c r="G46" s="75">
        <v>1.33</v>
      </c>
      <c r="H46" s="75">
        <v>0</v>
      </c>
      <c r="I46" s="75">
        <v>0.49530000000000002</v>
      </c>
      <c r="J46" s="75">
        <v>0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>
        <v>0</v>
      </c>
      <c r="S46" s="75">
        <v>0</v>
      </c>
      <c r="T46" s="75">
        <v>0</v>
      </c>
      <c r="U46" s="75">
        <v>0</v>
      </c>
      <c r="V46" s="75">
        <v>0</v>
      </c>
      <c r="W46" s="75">
        <v>0</v>
      </c>
      <c r="X46" s="75">
        <v>0</v>
      </c>
      <c r="Y46" s="75">
        <v>0</v>
      </c>
      <c r="Z46" s="75">
        <v>0</v>
      </c>
      <c r="AA46" s="75">
        <v>0</v>
      </c>
      <c r="AB46" s="75">
        <v>0</v>
      </c>
      <c r="AD46" s="172"/>
    </row>
    <row r="47" spans="1:30" s="140" customFormat="1" ht="78.75">
      <c r="A47" s="62" t="s">
        <v>610</v>
      </c>
      <c r="B47" s="109" t="s">
        <v>611</v>
      </c>
      <c r="C47" s="133" t="s">
        <v>612</v>
      </c>
      <c r="D47" s="75">
        <v>0</v>
      </c>
      <c r="E47" s="75">
        <v>1.26</v>
      </c>
      <c r="F47" s="75">
        <v>0</v>
      </c>
      <c r="G47" s="75">
        <v>0</v>
      </c>
      <c r="H47" s="75">
        <v>0.97</v>
      </c>
      <c r="I47" s="75">
        <v>0.47699999999999998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>
        <v>0</v>
      </c>
      <c r="P47" s="75">
        <v>0</v>
      </c>
      <c r="Q47" s="75">
        <v>0</v>
      </c>
      <c r="R47" s="75">
        <v>0</v>
      </c>
      <c r="S47" s="75">
        <v>0</v>
      </c>
      <c r="T47" s="75">
        <v>0</v>
      </c>
      <c r="U47" s="75">
        <v>0</v>
      </c>
      <c r="V47" s="75">
        <v>0</v>
      </c>
      <c r="W47" s="75">
        <v>0</v>
      </c>
      <c r="X47" s="75">
        <v>0</v>
      </c>
      <c r="Y47" s="75">
        <v>0</v>
      </c>
      <c r="Z47" s="75">
        <v>0</v>
      </c>
      <c r="AA47" s="75">
        <v>0</v>
      </c>
      <c r="AB47" s="75">
        <v>0</v>
      </c>
      <c r="AD47" s="172"/>
    </row>
    <row r="48" spans="1:30" s="140" customFormat="1" ht="94.5">
      <c r="A48" s="62" t="s">
        <v>613</v>
      </c>
      <c r="B48" s="109" t="s">
        <v>614</v>
      </c>
      <c r="C48" s="133" t="s">
        <v>615</v>
      </c>
      <c r="D48" s="75">
        <v>0</v>
      </c>
      <c r="E48" s="75">
        <v>2</v>
      </c>
      <c r="F48" s="75">
        <v>0</v>
      </c>
      <c r="G48" s="75">
        <v>0.59399999999999997</v>
      </c>
      <c r="H48" s="75">
        <v>0.1</v>
      </c>
      <c r="I48" s="75">
        <v>0.57689000000000001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75">
        <v>0</v>
      </c>
      <c r="Q48" s="75">
        <v>0</v>
      </c>
      <c r="R48" s="75">
        <v>0</v>
      </c>
      <c r="S48" s="75">
        <v>0</v>
      </c>
      <c r="T48" s="75">
        <v>0</v>
      </c>
      <c r="U48" s="75">
        <v>0</v>
      </c>
      <c r="V48" s="75">
        <v>0</v>
      </c>
      <c r="W48" s="75">
        <v>0</v>
      </c>
      <c r="X48" s="75">
        <v>0</v>
      </c>
      <c r="Y48" s="75">
        <v>0</v>
      </c>
      <c r="Z48" s="75">
        <v>0</v>
      </c>
      <c r="AA48" s="75">
        <v>0</v>
      </c>
      <c r="AB48" s="75">
        <v>0</v>
      </c>
      <c r="AD48" s="172"/>
    </row>
    <row r="49" spans="1:30" s="140" customFormat="1" ht="94.5">
      <c r="A49" s="62" t="s">
        <v>616</v>
      </c>
      <c r="B49" s="109" t="s">
        <v>617</v>
      </c>
      <c r="C49" s="133" t="s">
        <v>618</v>
      </c>
      <c r="D49" s="75">
        <v>0</v>
      </c>
      <c r="E49" s="75">
        <v>1.26</v>
      </c>
      <c r="F49" s="75">
        <v>0</v>
      </c>
      <c r="G49" s="75">
        <v>0.32</v>
      </c>
      <c r="H49" s="75">
        <v>1.47</v>
      </c>
      <c r="I49" s="75">
        <v>0.17</v>
      </c>
      <c r="J49" s="75">
        <v>0</v>
      </c>
      <c r="K49" s="75">
        <v>0</v>
      </c>
      <c r="L49" s="75">
        <v>0</v>
      </c>
      <c r="M49" s="75">
        <v>0</v>
      </c>
      <c r="N49" s="75">
        <v>0</v>
      </c>
      <c r="O49" s="75">
        <v>0</v>
      </c>
      <c r="P49" s="75">
        <v>0</v>
      </c>
      <c r="Q49" s="75">
        <v>0</v>
      </c>
      <c r="R49" s="75">
        <v>0</v>
      </c>
      <c r="S49" s="75">
        <v>0</v>
      </c>
      <c r="T49" s="75">
        <v>0</v>
      </c>
      <c r="U49" s="75">
        <v>0</v>
      </c>
      <c r="V49" s="75">
        <v>0</v>
      </c>
      <c r="W49" s="75">
        <v>0</v>
      </c>
      <c r="X49" s="75">
        <v>0</v>
      </c>
      <c r="Y49" s="75">
        <v>0</v>
      </c>
      <c r="Z49" s="75">
        <v>0</v>
      </c>
      <c r="AA49" s="75">
        <v>0</v>
      </c>
      <c r="AB49" s="75">
        <v>0</v>
      </c>
      <c r="AD49" s="172"/>
    </row>
    <row r="50" spans="1:30" s="140" customFormat="1" ht="94.5">
      <c r="A50" s="62" t="s">
        <v>619</v>
      </c>
      <c r="B50" s="109" t="s">
        <v>620</v>
      </c>
      <c r="C50" s="133" t="s">
        <v>621</v>
      </c>
      <c r="D50" s="75">
        <v>0</v>
      </c>
      <c r="E50" s="75">
        <v>2</v>
      </c>
      <c r="F50" s="75">
        <v>0</v>
      </c>
      <c r="G50" s="75">
        <v>0.9</v>
      </c>
      <c r="H50" s="75">
        <v>1.01</v>
      </c>
      <c r="I50" s="75">
        <v>0.58089999999999997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75">
        <v>0</v>
      </c>
      <c r="Q50" s="75">
        <v>0</v>
      </c>
      <c r="R50" s="75">
        <v>0</v>
      </c>
      <c r="S50" s="75">
        <v>0</v>
      </c>
      <c r="T50" s="75">
        <v>0</v>
      </c>
      <c r="U50" s="75">
        <v>0</v>
      </c>
      <c r="V50" s="75">
        <v>0</v>
      </c>
      <c r="W50" s="75">
        <v>0</v>
      </c>
      <c r="X50" s="75">
        <v>0</v>
      </c>
      <c r="Y50" s="75">
        <v>0</v>
      </c>
      <c r="Z50" s="75">
        <v>0</v>
      </c>
      <c r="AA50" s="75">
        <v>0</v>
      </c>
      <c r="AB50" s="75">
        <v>0</v>
      </c>
      <c r="AD50" s="172"/>
    </row>
    <row r="51" spans="1:30" s="140" customFormat="1" ht="31.5">
      <c r="A51" s="150" t="s">
        <v>401</v>
      </c>
      <c r="B51" s="64" t="s">
        <v>402</v>
      </c>
      <c r="C51" s="133" t="s">
        <v>361</v>
      </c>
      <c r="D51" s="110">
        <v>0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0">
        <v>0</v>
      </c>
      <c r="S51" s="110">
        <v>0</v>
      </c>
      <c r="T51" s="110">
        <v>0</v>
      </c>
      <c r="U51" s="110">
        <v>0</v>
      </c>
      <c r="V51" s="110">
        <v>0</v>
      </c>
      <c r="W51" s="110">
        <v>0</v>
      </c>
      <c r="X51" s="110">
        <v>0</v>
      </c>
      <c r="Y51" s="110">
        <v>0</v>
      </c>
      <c r="Z51" s="110">
        <v>0</v>
      </c>
      <c r="AA51" s="110">
        <v>0</v>
      </c>
      <c r="AB51" s="110">
        <v>0</v>
      </c>
    </row>
    <row r="52" spans="1:30" s="140" customFormat="1" ht="63">
      <c r="A52" s="150" t="s">
        <v>70</v>
      </c>
      <c r="B52" s="64" t="s">
        <v>403</v>
      </c>
      <c r="C52" s="133" t="s">
        <v>361</v>
      </c>
      <c r="D52" s="75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75">
        <v>0</v>
      </c>
      <c r="M52" s="75">
        <v>0</v>
      </c>
      <c r="N52" s="75">
        <v>0</v>
      </c>
      <c r="O52" s="75">
        <v>0</v>
      </c>
      <c r="P52" s="75">
        <v>0</v>
      </c>
      <c r="Q52" s="75">
        <v>0</v>
      </c>
      <c r="R52" s="75">
        <v>0</v>
      </c>
      <c r="S52" s="75">
        <v>0</v>
      </c>
      <c r="T52" s="75">
        <v>0</v>
      </c>
      <c r="U52" s="75">
        <v>0</v>
      </c>
      <c r="V52" s="75">
        <v>0</v>
      </c>
      <c r="W52" s="75">
        <v>0</v>
      </c>
      <c r="X52" s="75">
        <v>0</v>
      </c>
      <c r="Y52" s="75">
        <v>0</v>
      </c>
      <c r="Z52" s="75">
        <v>0</v>
      </c>
      <c r="AA52" s="75">
        <v>0</v>
      </c>
      <c r="AB52" s="75">
        <v>0</v>
      </c>
    </row>
    <row r="53" spans="1:30" s="140" customFormat="1" ht="47.25">
      <c r="A53" s="150" t="s">
        <v>71</v>
      </c>
      <c r="B53" s="64" t="s">
        <v>404</v>
      </c>
      <c r="C53" s="133" t="s">
        <v>361</v>
      </c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75">
        <v>0</v>
      </c>
      <c r="Q53" s="75">
        <v>0</v>
      </c>
      <c r="R53" s="75">
        <v>0</v>
      </c>
      <c r="S53" s="75">
        <v>0</v>
      </c>
      <c r="T53" s="75">
        <v>0</v>
      </c>
      <c r="U53" s="75">
        <v>0</v>
      </c>
      <c r="V53" s="75">
        <v>0</v>
      </c>
      <c r="W53" s="75">
        <v>0</v>
      </c>
      <c r="X53" s="75">
        <v>0</v>
      </c>
      <c r="Y53" s="75">
        <v>0</v>
      </c>
      <c r="Z53" s="75">
        <v>0</v>
      </c>
      <c r="AA53" s="75">
        <v>0</v>
      </c>
      <c r="AB53" s="75">
        <v>0</v>
      </c>
    </row>
    <row r="54" spans="1:30" s="140" customFormat="1" ht="47.25">
      <c r="A54" s="150" t="s">
        <v>405</v>
      </c>
      <c r="B54" s="64" t="s">
        <v>406</v>
      </c>
      <c r="C54" s="133" t="s">
        <v>361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75">
        <v>0</v>
      </c>
      <c r="Q54" s="75">
        <v>0</v>
      </c>
      <c r="R54" s="75">
        <v>0</v>
      </c>
      <c r="S54" s="75">
        <v>0</v>
      </c>
      <c r="T54" s="75">
        <v>0</v>
      </c>
      <c r="U54" s="75">
        <v>0</v>
      </c>
      <c r="V54" s="75">
        <v>0</v>
      </c>
      <c r="W54" s="75">
        <v>0</v>
      </c>
      <c r="X54" s="75">
        <v>0</v>
      </c>
      <c r="Y54" s="75">
        <v>0</v>
      </c>
      <c r="Z54" s="75">
        <v>0</v>
      </c>
      <c r="AA54" s="75">
        <v>0</v>
      </c>
      <c r="AB54" s="75">
        <v>0</v>
      </c>
    </row>
    <row r="55" spans="1:30" s="140" customFormat="1" ht="31.5">
      <c r="A55" s="150" t="s">
        <v>407</v>
      </c>
      <c r="B55" s="64" t="s">
        <v>408</v>
      </c>
      <c r="C55" s="133" t="s">
        <v>361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</row>
    <row r="56" spans="1:30" s="140" customFormat="1" ht="94.5">
      <c r="A56" s="150" t="s">
        <v>407</v>
      </c>
      <c r="B56" s="109" t="s">
        <v>409</v>
      </c>
      <c r="C56" s="133" t="s">
        <v>361</v>
      </c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75">
        <v>0</v>
      </c>
      <c r="Q56" s="75">
        <v>0</v>
      </c>
      <c r="R56" s="75">
        <v>0</v>
      </c>
      <c r="S56" s="75">
        <v>0</v>
      </c>
      <c r="T56" s="75">
        <v>0</v>
      </c>
      <c r="U56" s="75">
        <v>0</v>
      </c>
      <c r="V56" s="75">
        <v>0</v>
      </c>
      <c r="W56" s="75">
        <v>0</v>
      </c>
      <c r="X56" s="75">
        <v>0</v>
      </c>
      <c r="Y56" s="75">
        <v>0</v>
      </c>
      <c r="Z56" s="75">
        <v>0</v>
      </c>
      <c r="AA56" s="75">
        <v>0</v>
      </c>
      <c r="AB56" s="75">
        <v>0</v>
      </c>
    </row>
    <row r="57" spans="1:30" s="140" customFormat="1" ht="78.75">
      <c r="A57" s="150" t="s">
        <v>407</v>
      </c>
      <c r="B57" s="109" t="s">
        <v>410</v>
      </c>
      <c r="C57" s="133" t="s">
        <v>361</v>
      </c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75">
        <v>0</v>
      </c>
      <c r="Q57" s="75">
        <v>0</v>
      </c>
      <c r="R57" s="75">
        <v>0</v>
      </c>
      <c r="S57" s="75">
        <v>0</v>
      </c>
      <c r="T57" s="75">
        <v>0</v>
      </c>
      <c r="U57" s="75">
        <v>0</v>
      </c>
      <c r="V57" s="75">
        <v>0</v>
      </c>
      <c r="W57" s="75">
        <v>0</v>
      </c>
      <c r="X57" s="75">
        <v>0</v>
      </c>
      <c r="Y57" s="75">
        <v>0</v>
      </c>
      <c r="Z57" s="75">
        <v>0</v>
      </c>
      <c r="AA57" s="75">
        <v>0</v>
      </c>
      <c r="AB57" s="75">
        <v>0</v>
      </c>
    </row>
    <row r="58" spans="1:30" s="140" customFormat="1" ht="94.5">
      <c r="A58" s="150" t="s">
        <v>407</v>
      </c>
      <c r="B58" s="109" t="s">
        <v>411</v>
      </c>
      <c r="C58" s="133" t="s">
        <v>361</v>
      </c>
      <c r="D58" s="75">
        <v>0</v>
      </c>
      <c r="E58" s="75">
        <v>0</v>
      </c>
      <c r="F58" s="75">
        <v>0</v>
      </c>
      <c r="G58" s="75">
        <v>0</v>
      </c>
      <c r="H58" s="75">
        <v>0</v>
      </c>
      <c r="I58" s="75">
        <v>0</v>
      </c>
      <c r="J58" s="75">
        <v>0</v>
      </c>
      <c r="K58" s="75">
        <v>0</v>
      </c>
      <c r="L58" s="75">
        <v>0</v>
      </c>
      <c r="M58" s="75">
        <v>0</v>
      </c>
      <c r="N58" s="75">
        <v>0</v>
      </c>
      <c r="O58" s="75">
        <v>0</v>
      </c>
      <c r="P58" s="75">
        <v>0</v>
      </c>
      <c r="Q58" s="75">
        <v>0</v>
      </c>
      <c r="R58" s="75">
        <v>0</v>
      </c>
      <c r="S58" s="75">
        <v>0</v>
      </c>
      <c r="T58" s="75">
        <v>0</v>
      </c>
      <c r="U58" s="75">
        <v>0</v>
      </c>
      <c r="V58" s="75">
        <v>0</v>
      </c>
      <c r="W58" s="75">
        <v>0</v>
      </c>
      <c r="X58" s="75">
        <v>0</v>
      </c>
      <c r="Y58" s="75">
        <v>0</v>
      </c>
      <c r="Z58" s="75">
        <v>0</v>
      </c>
      <c r="AA58" s="75">
        <v>0</v>
      </c>
      <c r="AB58" s="75">
        <v>0</v>
      </c>
    </row>
    <row r="59" spans="1:30" s="140" customFormat="1" ht="31.5">
      <c r="A59" s="150" t="s">
        <v>412</v>
      </c>
      <c r="B59" s="64" t="s">
        <v>408</v>
      </c>
      <c r="C59" s="133" t="s">
        <v>361</v>
      </c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75">
        <v>0</v>
      </c>
      <c r="R59" s="75">
        <v>0</v>
      </c>
      <c r="S59" s="75">
        <v>0</v>
      </c>
      <c r="T59" s="75">
        <v>0</v>
      </c>
      <c r="U59" s="75">
        <v>0</v>
      </c>
      <c r="V59" s="75">
        <v>0</v>
      </c>
      <c r="W59" s="75">
        <v>0</v>
      </c>
      <c r="X59" s="75">
        <v>0</v>
      </c>
      <c r="Y59" s="75">
        <v>0</v>
      </c>
      <c r="Z59" s="75">
        <v>0</v>
      </c>
      <c r="AA59" s="75">
        <v>0</v>
      </c>
      <c r="AB59" s="75">
        <v>0</v>
      </c>
    </row>
    <row r="60" spans="1:30" s="140" customFormat="1" ht="94.5">
      <c r="A60" s="150" t="s">
        <v>412</v>
      </c>
      <c r="B60" s="64" t="s">
        <v>409</v>
      </c>
      <c r="C60" s="133" t="s">
        <v>361</v>
      </c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75">
        <v>0</v>
      </c>
      <c r="Q60" s="75">
        <v>0</v>
      </c>
      <c r="R60" s="75">
        <v>0</v>
      </c>
      <c r="S60" s="75">
        <v>0</v>
      </c>
      <c r="T60" s="75">
        <v>0</v>
      </c>
      <c r="U60" s="75">
        <v>0</v>
      </c>
      <c r="V60" s="75">
        <v>0</v>
      </c>
      <c r="W60" s="75">
        <v>0</v>
      </c>
      <c r="X60" s="75">
        <v>0</v>
      </c>
      <c r="Y60" s="75">
        <v>0</v>
      </c>
      <c r="Z60" s="75">
        <v>0</v>
      </c>
      <c r="AA60" s="75">
        <v>0</v>
      </c>
      <c r="AB60" s="75">
        <v>0</v>
      </c>
    </row>
    <row r="61" spans="1:30" s="140" customFormat="1" ht="78.75">
      <c r="A61" s="150" t="s">
        <v>412</v>
      </c>
      <c r="B61" s="64" t="s">
        <v>410</v>
      </c>
      <c r="C61" s="133" t="s">
        <v>361</v>
      </c>
      <c r="D61" s="75">
        <v>0</v>
      </c>
      <c r="E61" s="75">
        <v>0</v>
      </c>
      <c r="F61" s="75">
        <v>0</v>
      </c>
      <c r="G61" s="75">
        <v>0</v>
      </c>
      <c r="H61" s="75">
        <v>0</v>
      </c>
      <c r="I61" s="75">
        <v>0</v>
      </c>
      <c r="J61" s="75">
        <v>0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</row>
    <row r="62" spans="1:30" s="140" customFormat="1" ht="94.5">
      <c r="A62" s="150" t="s">
        <v>412</v>
      </c>
      <c r="B62" s="64" t="s">
        <v>413</v>
      </c>
      <c r="C62" s="133" t="s">
        <v>361</v>
      </c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5">
        <v>0</v>
      </c>
      <c r="AB62" s="75">
        <v>0</v>
      </c>
    </row>
    <row r="63" spans="1:30" s="140" customFormat="1" ht="78.75">
      <c r="A63" s="150" t="s">
        <v>414</v>
      </c>
      <c r="B63" s="64" t="s">
        <v>415</v>
      </c>
      <c r="C63" s="133" t="s">
        <v>361</v>
      </c>
      <c r="D63" s="75">
        <v>0</v>
      </c>
      <c r="E63" s="75">
        <v>0</v>
      </c>
      <c r="F63" s="75">
        <v>0</v>
      </c>
      <c r="G63" s="75">
        <v>0</v>
      </c>
      <c r="H63" s="75">
        <v>20.200000000000003</v>
      </c>
      <c r="I63" s="75">
        <v>8.0399999999999991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75">
        <v>0</v>
      </c>
      <c r="Q63" s="75">
        <v>0</v>
      </c>
      <c r="R63" s="75">
        <v>0</v>
      </c>
      <c r="S63" s="75">
        <v>0</v>
      </c>
      <c r="T63" s="75">
        <v>0</v>
      </c>
      <c r="U63" s="75">
        <v>0</v>
      </c>
      <c r="V63" s="75">
        <v>0</v>
      </c>
      <c r="W63" s="75">
        <v>0</v>
      </c>
      <c r="X63" s="75">
        <v>0</v>
      </c>
      <c r="Y63" s="75">
        <v>0</v>
      </c>
      <c r="Z63" s="75">
        <v>0</v>
      </c>
      <c r="AA63" s="75">
        <v>0</v>
      </c>
      <c r="AB63" s="75">
        <v>0</v>
      </c>
    </row>
    <row r="64" spans="1:30" s="140" customFormat="1" ht="63">
      <c r="A64" s="150" t="s">
        <v>416</v>
      </c>
      <c r="B64" s="64" t="s">
        <v>417</v>
      </c>
      <c r="C64" s="133" t="s">
        <v>361</v>
      </c>
      <c r="D64" s="75">
        <v>0</v>
      </c>
      <c r="E64" s="75">
        <v>0</v>
      </c>
      <c r="F64" s="75">
        <v>0</v>
      </c>
      <c r="G64" s="75">
        <v>0</v>
      </c>
      <c r="H64" s="75">
        <v>0</v>
      </c>
      <c r="I64" s="75">
        <v>0</v>
      </c>
      <c r="J64" s="75">
        <v>0</v>
      </c>
      <c r="K64" s="75">
        <v>0</v>
      </c>
      <c r="L64" s="75">
        <v>0</v>
      </c>
      <c r="M64" s="75">
        <v>0</v>
      </c>
      <c r="N64" s="75">
        <v>0</v>
      </c>
      <c r="O64" s="75">
        <v>0</v>
      </c>
      <c r="P64" s="75">
        <v>0</v>
      </c>
      <c r="Q64" s="75">
        <v>0</v>
      </c>
      <c r="R64" s="75">
        <v>0</v>
      </c>
      <c r="S64" s="75">
        <v>0</v>
      </c>
      <c r="T64" s="75">
        <v>0</v>
      </c>
      <c r="U64" s="75">
        <v>0</v>
      </c>
      <c r="V64" s="75">
        <v>0</v>
      </c>
      <c r="W64" s="75">
        <v>0</v>
      </c>
      <c r="X64" s="75">
        <v>0</v>
      </c>
      <c r="Y64" s="75">
        <v>0</v>
      </c>
      <c r="Z64" s="75">
        <v>0</v>
      </c>
      <c r="AA64" s="75">
        <v>0</v>
      </c>
      <c r="AB64" s="75">
        <v>0</v>
      </c>
    </row>
    <row r="65" spans="1:30" s="140" customFormat="1" ht="78.75">
      <c r="A65" s="150" t="s">
        <v>418</v>
      </c>
      <c r="B65" s="64" t="s">
        <v>419</v>
      </c>
      <c r="C65" s="133" t="s">
        <v>361</v>
      </c>
      <c r="D65" s="72">
        <v>0</v>
      </c>
      <c r="E65" s="72">
        <v>0</v>
      </c>
      <c r="F65" s="72">
        <v>0</v>
      </c>
      <c r="G65" s="72">
        <v>0</v>
      </c>
      <c r="H65" s="72">
        <v>20.200000000000003</v>
      </c>
      <c r="I65" s="72">
        <v>8.0399999999999991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72">
        <v>0</v>
      </c>
      <c r="AB65" s="72">
        <v>0</v>
      </c>
    </row>
    <row r="66" spans="1:30" s="140" customFormat="1" ht="31.5">
      <c r="A66" s="62" t="s">
        <v>418</v>
      </c>
      <c r="B66" s="109" t="s">
        <v>420</v>
      </c>
      <c r="C66" s="133" t="s">
        <v>421</v>
      </c>
      <c r="D66" s="75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75">
        <v>0</v>
      </c>
      <c r="Q66" s="75">
        <v>0</v>
      </c>
      <c r="R66" s="75">
        <v>0</v>
      </c>
      <c r="S66" s="75">
        <v>0</v>
      </c>
      <c r="T66" s="75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D66" s="172"/>
    </row>
    <row r="67" spans="1:30" s="140" customFormat="1" ht="31.5">
      <c r="A67" s="62" t="s">
        <v>418</v>
      </c>
      <c r="B67" s="109" t="s">
        <v>422</v>
      </c>
      <c r="C67" s="133" t="s">
        <v>423</v>
      </c>
      <c r="D67" s="75">
        <v>0</v>
      </c>
      <c r="E67" s="75">
        <v>0</v>
      </c>
      <c r="F67" s="75">
        <v>0</v>
      </c>
      <c r="G67" s="75">
        <v>0</v>
      </c>
      <c r="H67" s="75">
        <v>0</v>
      </c>
      <c r="I67" s="75">
        <v>0</v>
      </c>
      <c r="J67" s="75">
        <v>0</v>
      </c>
      <c r="K67" s="75">
        <v>0</v>
      </c>
      <c r="L67" s="75">
        <v>0</v>
      </c>
      <c r="M67" s="75">
        <v>0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0</v>
      </c>
      <c r="T67" s="75">
        <v>0</v>
      </c>
      <c r="U67" s="75">
        <v>0</v>
      </c>
      <c r="V67" s="75">
        <v>0</v>
      </c>
      <c r="W67" s="75">
        <v>0</v>
      </c>
      <c r="X67" s="75">
        <v>0</v>
      </c>
      <c r="Y67" s="75">
        <v>0</v>
      </c>
      <c r="Z67" s="75">
        <v>0</v>
      </c>
      <c r="AA67" s="75">
        <v>0</v>
      </c>
      <c r="AB67" s="75">
        <v>0</v>
      </c>
      <c r="AD67" s="172"/>
    </row>
    <row r="68" spans="1:30" s="140" customFormat="1" ht="31.5">
      <c r="A68" s="62" t="s">
        <v>418</v>
      </c>
      <c r="B68" s="109" t="s">
        <v>426</v>
      </c>
      <c r="C68" s="133" t="s">
        <v>427</v>
      </c>
      <c r="D68" s="75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75">
        <v>0</v>
      </c>
      <c r="P68" s="75">
        <v>0</v>
      </c>
      <c r="Q68" s="75">
        <v>0</v>
      </c>
      <c r="R68" s="75">
        <v>0</v>
      </c>
      <c r="S68" s="75">
        <v>0</v>
      </c>
      <c r="T68" s="75">
        <v>0</v>
      </c>
      <c r="U68" s="75">
        <v>0</v>
      </c>
      <c r="V68" s="75">
        <v>0</v>
      </c>
      <c r="W68" s="75">
        <v>0</v>
      </c>
      <c r="X68" s="75">
        <v>0</v>
      </c>
      <c r="Y68" s="75">
        <v>0</v>
      </c>
      <c r="Z68" s="75">
        <v>0</v>
      </c>
      <c r="AA68" s="75">
        <v>0</v>
      </c>
      <c r="AB68" s="75">
        <v>0</v>
      </c>
      <c r="AD68" s="172"/>
    </row>
    <row r="69" spans="1:30" s="140" customFormat="1" ht="31.5">
      <c r="A69" s="62" t="s">
        <v>418</v>
      </c>
      <c r="B69" s="109" t="s">
        <v>432</v>
      </c>
      <c r="C69" s="133" t="s">
        <v>433</v>
      </c>
      <c r="D69" s="75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5">
        <v>0</v>
      </c>
      <c r="P69" s="75">
        <v>0</v>
      </c>
      <c r="Q69" s="75">
        <v>0</v>
      </c>
      <c r="R69" s="75">
        <v>0</v>
      </c>
      <c r="S69" s="75">
        <v>0</v>
      </c>
      <c r="T69" s="75">
        <v>0</v>
      </c>
      <c r="U69" s="75">
        <v>0</v>
      </c>
      <c r="V69" s="75">
        <v>0</v>
      </c>
      <c r="W69" s="75">
        <v>0</v>
      </c>
      <c r="X69" s="75">
        <v>0</v>
      </c>
      <c r="Y69" s="75">
        <v>0</v>
      </c>
      <c r="Z69" s="75">
        <v>0</v>
      </c>
      <c r="AA69" s="75">
        <v>0</v>
      </c>
      <c r="AB69" s="75">
        <v>0</v>
      </c>
      <c r="AD69" s="172"/>
    </row>
    <row r="70" spans="1:30" s="140" customFormat="1" ht="31.5">
      <c r="A70" s="62" t="s">
        <v>418</v>
      </c>
      <c r="B70" s="109" t="s">
        <v>434</v>
      </c>
      <c r="C70" s="133" t="s">
        <v>435</v>
      </c>
      <c r="D70" s="75">
        <v>0</v>
      </c>
      <c r="E70" s="75">
        <v>0</v>
      </c>
      <c r="F70" s="75">
        <v>0</v>
      </c>
      <c r="G70" s="75">
        <v>0</v>
      </c>
      <c r="H70" s="75">
        <v>1</v>
      </c>
      <c r="I70" s="75">
        <v>4</v>
      </c>
      <c r="J70" s="75">
        <v>0</v>
      </c>
      <c r="K70" s="75">
        <v>0</v>
      </c>
      <c r="L70" s="75">
        <v>0</v>
      </c>
      <c r="M70" s="75">
        <v>0</v>
      </c>
      <c r="N70" s="75">
        <v>0</v>
      </c>
      <c r="O70" s="75">
        <v>0</v>
      </c>
      <c r="P70" s="75">
        <v>0</v>
      </c>
      <c r="Q70" s="75">
        <v>0</v>
      </c>
      <c r="R70" s="75">
        <v>0</v>
      </c>
      <c r="S70" s="75">
        <v>0</v>
      </c>
      <c r="T70" s="75">
        <v>0</v>
      </c>
      <c r="U70" s="75">
        <v>0</v>
      </c>
      <c r="V70" s="75">
        <v>0</v>
      </c>
      <c r="W70" s="75">
        <v>0</v>
      </c>
      <c r="X70" s="75">
        <v>0</v>
      </c>
      <c r="Y70" s="75">
        <v>0</v>
      </c>
      <c r="Z70" s="75">
        <v>0</v>
      </c>
      <c r="AA70" s="75">
        <v>0</v>
      </c>
      <c r="AB70" s="75">
        <v>0</v>
      </c>
      <c r="AD70" s="172"/>
    </row>
    <row r="71" spans="1:30" s="140" customFormat="1" ht="47.25">
      <c r="A71" s="62" t="s">
        <v>418</v>
      </c>
      <c r="B71" s="112" t="s">
        <v>446</v>
      </c>
      <c r="C71" s="133" t="s">
        <v>447</v>
      </c>
      <c r="D71" s="72">
        <v>0</v>
      </c>
      <c r="E71" s="72">
        <v>0</v>
      </c>
      <c r="F71" s="72">
        <v>0</v>
      </c>
      <c r="G71" s="72">
        <v>0</v>
      </c>
      <c r="H71" s="72">
        <v>13.8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0</v>
      </c>
      <c r="AB71" s="72">
        <v>0</v>
      </c>
      <c r="AD71" s="172"/>
    </row>
    <row r="72" spans="1:30" s="140" customFormat="1" ht="15.75">
      <c r="A72" s="62" t="s">
        <v>648</v>
      </c>
      <c r="B72" s="112" t="s">
        <v>649</v>
      </c>
      <c r="C72" s="133" t="s">
        <v>650</v>
      </c>
      <c r="D72" s="72">
        <v>0</v>
      </c>
      <c r="E72" s="72">
        <v>0</v>
      </c>
      <c r="F72" s="72">
        <v>0</v>
      </c>
      <c r="G72" s="72">
        <v>0</v>
      </c>
      <c r="H72" s="72" t="s">
        <v>651</v>
      </c>
      <c r="I72" s="72">
        <v>0.54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0</v>
      </c>
      <c r="X72" s="72">
        <v>0</v>
      </c>
      <c r="Y72" s="72">
        <v>0</v>
      </c>
      <c r="Z72" s="72">
        <v>0</v>
      </c>
      <c r="AA72" s="72">
        <v>0</v>
      </c>
      <c r="AB72" s="72">
        <v>0</v>
      </c>
      <c r="AD72" s="173"/>
    </row>
    <row r="73" spans="1:30" s="140" customFormat="1" ht="31.5">
      <c r="A73" s="62" t="s">
        <v>418</v>
      </c>
      <c r="B73" s="112" t="s">
        <v>444</v>
      </c>
      <c r="C73" s="133" t="s">
        <v>445</v>
      </c>
      <c r="D73" s="72">
        <v>0</v>
      </c>
      <c r="E73" s="113">
        <v>0</v>
      </c>
      <c r="F73" s="72">
        <v>0</v>
      </c>
      <c r="G73" s="113">
        <v>0</v>
      </c>
      <c r="H73" s="72">
        <v>5.4</v>
      </c>
      <c r="I73" s="113">
        <v>3.5</v>
      </c>
      <c r="J73" s="72">
        <v>0</v>
      </c>
      <c r="K73" s="113">
        <v>0</v>
      </c>
      <c r="L73" s="72">
        <v>0</v>
      </c>
      <c r="M73" s="113">
        <v>0</v>
      </c>
      <c r="N73" s="72">
        <v>0</v>
      </c>
      <c r="O73" s="113">
        <v>0</v>
      </c>
      <c r="P73" s="72">
        <v>0</v>
      </c>
      <c r="Q73" s="113">
        <v>0</v>
      </c>
      <c r="R73" s="72">
        <v>0</v>
      </c>
      <c r="S73" s="113">
        <v>0</v>
      </c>
      <c r="T73" s="72">
        <v>0</v>
      </c>
      <c r="U73" s="113">
        <v>0</v>
      </c>
      <c r="V73" s="72">
        <v>0</v>
      </c>
      <c r="W73" s="113">
        <v>0</v>
      </c>
      <c r="X73" s="72">
        <v>0</v>
      </c>
      <c r="Y73" s="113">
        <v>0</v>
      </c>
      <c r="Z73" s="72">
        <v>0</v>
      </c>
      <c r="AA73" s="113">
        <v>0</v>
      </c>
      <c r="AB73" s="72">
        <v>0</v>
      </c>
      <c r="AD73" s="172"/>
    </row>
    <row r="74" spans="1:30" s="140" customFormat="1" ht="31.5">
      <c r="A74" s="150" t="s">
        <v>448</v>
      </c>
      <c r="B74" s="64" t="s">
        <v>449</v>
      </c>
      <c r="C74" s="133" t="s">
        <v>361</v>
      </c>
      <c r="D74" s="161">
        <v>0</v>
      </c>
      <c r="E74" s="161">
        <v>0</v>
      </c>
      <c r="F74" s="161">
        <v>1.04155</v>
      </c>
      <c r="G74" s="161">
        <v>0</v>
      </c>
      <c r="H74" s="161">
        <v>0</v>
      </c>
      <c r="I74" s="161">
        <v>0</v>
      </c>
      <c r="J74" s="161">
        <v>0</v>
      </c>
      <c r="K74" s="161">
        <v>0</v>
      </c>
      <c r="L74" s="161">
        <v>0</v>
      </c>
      <c r="M74" s="161">
        <v>0</v>
      </c>
      <c r="N74" s="161">
        <v>0</v>
      </c>
      <c r="O74" s="161">
        <v>0</v>
      </c>
      <c r="P74" s="161">
        <v>0</v>
      </c>
      <c r="Q74" s="161">
        <v>0</v>
      </c>
      <c r="R74" s="161">
        <v>0</v>
      </c>
      <c r="S74" s="161">
        <v>0</v>
      </c>
      <c r="T74" s="161">
        <v>0</v>
      </c>
      <c r="U74" s="161">
        <v>0</v>
      </c>
      <c r="V74" s="161">
        <v>0</v>
      </c>
      <c r="W74" s="161">
        <v>18.755610240415997</v>
      </c>
      <c r="X74" s="161">
        <v>0</v>
      </c>
      <c r="Y74" s="161">
        <v>0</v>
      </c>
      <c r="Z74" s="161">
        <v>0</v>
      </c>
      <c r="AA74" s="161">
        <v>0</v>
      </c>
      <c r="AB74" s="161">
        <v>0</v>
      </c>
    </row>
    <row r="75" spans="1:30" s="140" customFormat="1" ht="63">
      <c r="A75" s="150" t="s">
        <v>450</v>
      </c>
      <c r="B75" s="64" t="s">
        <v>451</v>
      </c>
      <c r="C75" s="133" t="s">
        <v>361</v>
      </c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75">
        <v>0</v>
      </c>
      <c r="Q75" s="75">
        <v>0</v>
      </c>
      <c r="R75" s="75">
        <v>0</v>
      </c>
      <c r="S75" s="75">
        <v>0</v>
      </c>
      <c r="T75" s="75">
        <v>0</v>
      </c>
      <c r="U75" s="75">
        <v>0</v>
      </c>
      <c r="V75" s="75">
        <v>0</v>
      </c>
      <c r="W75" s="75">
        <v>0</v>
      </c>
      <c r="X75" s="75">
        <v>0</v>
      </c>
      <c r="Y75" s="75">
        <v>0</v>
      </c>
      <c r="Z75" s="75">
        <v>0</v>
      </c>
      <c r="AA75" s="75">
        <v>0</v>
      </c>
      <c r="AB75" s="75">
        <v>0</v>
      </c>
    </row>
    <row r="76" spans="1:30" s="140" customFormat="1" ht="31.5">
      <c r="A76" s="150" t="s">
        <v>75</v>
      </c>
      <c r="B76" s="64" t="s">
        <v>452</v>
      </c>
      <c r="C76" s="133" t="s">
        <v>361</v>
      </c>
      <c r="D76" s="75">
        <v>0</v>
      </c>
      <c r="E76" s="75">
        <v>0</v>
      </c>
      <c r="F76" s="75">
        <v>0</v>
      </c>
      <c r="G76" s="75">
        <v>0</v>
      </c>
      <c r="H76" s="75">
        <v>0</v>
      </c>
      <c r="I76" s="75">
        <v>0</v>
      </c>
      <c r="J76" s="75">
        <v>0</v>
      </c>
      <c r="K76" s="75">
        <v>0</v>
      </c>
      <c r="L76" s="75">
        <v>0</v>
      </c>
      <c r="M76" s="75">
        <v>0</v>
      </c>
      <c r="N76" s="75">
        <v>0</v>
      </c>
      <c r="O76" s="75">
        <v>0</v>
      </c>
      <c r="P76" s="75">
        <v>0</v>
      </c>
      <c r="Q76" s="75">
        <v>0</v>
      </c>
      <c r="R76" s="75">
        <v>0</v>
      </c>
      <c r="S76" s="75">
        <v>0</v>
      </c>
      <c r="T76" s="75">
        <v>0</v>
      </c>
      <c r="U76" s="75">
        <v>0</v>
      </c>
      <c r="V76" s="75">
        <v>0</v>
      </c>
      <c r="W76" s="75">
        <v>0</v>
      </c>
      <c r="X76" s="75">
        <v>0</v>
      </c>
      <c r="Y76" s="75">
        <v>0</v>
      </c>
      <c r="Z76" s="75">
        <v>0</v>
      </c>
      <c r="AA76" s="75">
        <v>0</v>
      </c>
      <c r="AB76" s="75">
        <v>0</v>
      </c>
    </row>
    <row r="77" spans="1:30" s="140" customFormat="1" ht="47.25">
      <c r="A77" s="150" t="s">
        <v>453</v>
      </c>
      <c r="B77" s="64" t="s">
        <v>454</v>
      </c>
      <c r="C77" s="133" t="s">
        <v>361</v>
      </c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75">
        <v>0</v>
      </c>
      <c r="Q77" s="75">
        <v>0</v>
      </c>
      <c r="R77" s="75">
        <v>0</v>
      </c>
      <c r="S77" s="75">
        <v>0</v>
      </c>
      <c r="T77" s="75">
        <v>0</v>
      </c>
      <c r="U77" s="75">
        <v>0</v>
      </c>
      <c r="V77" s="75">
        <v>0</v>
      </c>
      <c r="W77" s="75">
        <v>0</v>
      </c>
      <c r="X77" s="75">
        <v>0</v>
      </c>
      <c r="Y77" s="75">
        <v>0</v>
      </c>
      <c r="Z77" s="75">
        <v>0</v>
      </c>
      <c r="AA77" s="75">
        <v>0</v>
      </c>
      <c r="AB77" s="75">
        <v>0</v>
      </c>
    </row>
    <row r="78" spans="1:30" s="140" customFormat="1" ht="47.25">
      <c r="A78" s="150" t="s">
        <v>455</v>
      </c>
      <c r="B78" s="64" t="s">
        <v>456</v>
      </c>
      <c r="C78" s="133" t="s">
        <v>361</v>
      </c>
      <c r="D78" s="75">
        <v>0</v>
      </c>
      <c r="E78" s="75">
        <v>0</v>
      </c>
      <c r="F78" s="75">
        <v>1.04155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75">
        <v>0</v>
      </c>
      <c r="Q78" s="75">
        <v>0</v>
      </c>
      <c r="R78" s="75">
        <v>0</v>
      </c>
      <c r="S78" s="75">
        <v>0</v>
      </c>
      <c r="T78" s="75">
        <v>0</v>
      </c>
      <c r="U78" s="75">
        <v>0</v>
      </c>
      <c r="V78" s="75">
        <v>0</v>
      </c>
      <c r="W78" s="75">
        <v>0.85101024041600004</v>
      </c>
      <c r="X78" s="75">
        <v>0</v>
      </c>
      <c r="Y78" s="75">
        <v>0</v>
      </c>
      <c r="Z78" s="75">
        <v>0</v>
      </c>
      <c r="AA78" s="75">
        <v>0</v>
      </c>
      <c r="AB78" s="75">
        <v>0</v>
      </c>
    </row>
    <row r="79" spans="1:30" s="140" customFormat="1" ht="31.5">
      <c r="A79" s="150" t="s">
        <v>457</v>
      </c>
      <c r="B79" s="64" t="s">
        <v>458</v>
      </c>
      <c r="C79" s="133" t="s">
        <v>361</v>
      </c>
      <c r="D79" s="75">
        <v>0</v>
      </c>
      <c r="E79" s="75">
        <v>0</v>
      </c>
      <c r="F79" s="75">
        <v>1.04155</v>
      </c>
      <c r="G79" s="75">
        <v>0</v>
      </c>
      <c r="H79" s="75">
        <v>0</v>
      </c>
      <c r="I79" s="75">
        <v>0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>
        <v>0</v>
      </c>
      <c r="P79" s="75">
        <v>0</v>
      </c>
      <c r="Q79" s="75">
        <v>0</v>
      </c>
      <c r="R79" s="75">
        <v>0</v>
      </c>
      <c r="S79" s="75">
        <v>0</v>
      </c>
      <c r="T79" s="75">
        <v>0</v>
      </c>
      <c r="U79" s="75">
        <v>0</v>
      </c>
      <c r="V79" s="75">
        <v>0</v>
      </c>
      <c r="W79" s="75">
        <v>0.85101024041600004</v>
      </c>
      <c r="X79" s="75">
        <v>0</v>
      </c>
      <c r="Y79" s="75">
        <v>0</v>
      </c>
      <c r="Z79" s="75">
        <v>0</v>
      </c>
      <c r="AA79" s="75">
        <v>0</v>
      </c>
      <c r="AB79" s="75">
        <v>0</v>
      </c>
    </row>
    <row r="80" spans="1:30" s="140" customFormat="1" ht="31.5">
      <c r="A80" s="62" t="s">
        <v>457</v>
      </c>
      <c r="B80" s="64" t="s">
        <v>459</v>
      </c>
      <c r="C80" s="133" t="s">
        <v>460</v>
      </c>
      <c r="D80" s="75">
        <v>0</v>
      </c>
      <c r="E80" s="75">
        <v>0</v>
      </c>
      <c r="F80" s="75">
        <v>1.04155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75">
        <v>0</v>
      </c>
      <c r="Q80" s="75">
        <v>0</v>
      </c>
      <c r="R80" s="75">
        <v>0</v>
      </c>
      <c r="S80" s="75">
        <v>0</v>
      </c>
      <c r="T80" s="75">
        <v>0</v>
      </c>
      <c r="U80" s="75">
        <v>0</v>
      </c>
      <c r="V80" s="75">
        <v>0</v>
      </c>
      <c r="W80" s="75">
        <v>0.85101024041600004</v>
      </c>
      <c r="X80" s="75">
        <v>0</v>
      </c>
      <c r="Y80" s="75">
        <v>0</v>
      </c>
      <c r="Z80" s="75">
        <v>0</v>
      </c>
      <c r="AA80" s="75">
        <v>0</v>
      </c>
      <c r="AB80" s="75">
        <v>0</v>
      </c>
      <c r="AD80" s="172"/>
    </row>
    <row r="81" spans="1:30" s="140" customFormat="1" ht="31.5">
      <c r="A81" s="150" t="s">
        <v>461</v>
      </c>
      <c r="B81" s="64" t="s">
        <v>462</v>
      </c>
      <c r="C81" s="133" t="s">
        <v>361</v>
      </c>
      <c r="D81" s="110">
        <v>0</v>
      </c>
      <c r="E81" s="110">
        <v>0</v>
      </c>
      <c r="F81" s="110">
        <v>0</v>
      </c>
      <c r="G81" s="110">
        <v>0</v>
      </c>
      <c r="H81" s="110">
        <v>0</v>
      </c>
      <c r="I81" s="110">
        <v>0</v>
      </c>
      <c r="J81" s="110">
        <v>0</v>
      </c>
      <c r="K81" s="110">
        <v>0</v>
      </c>
      <c r="L81" s="110">
        <v>0</v>
      </c>
      <c r="M81" s="110">
        <v>0</v>
      </c>
      <c r="N81" s="110">
        <v>0</v>
      </c>
      <c r="O81" s="110">
        <v>0</v>
      </c>
      <c r="P81" s="110">
        <v>0</v>
      </c>
      <c r="Q81" s="110">
        <v>0</v>
      </c>
      <c r="R81" s="110">
        <v>0</v>
      </c>
      <c r="S81" s="110">
        <v>0</v>
      </c>
      <c r="T81" s="110">
        <v>0</v>
      </c>
      <c r="U81" s="110">
        <v>0</v>
      </c>
      <c r="V81" s="110">
        <v>0</v>
      </c>
      <c r="W81" s="110">
        <v>0</v>
      </c>
      <c r="X81" s="110">
        <v>0</v>
      </c>
      <c r="Y81" s="110">
        <v>0</v>
      </c>
      <c r="Z81" s="110">
        <v>0</v>
      </c>
      <c r="AA81" s="110">
        <v>0</v>
      </c>
      <c r="AB81" s="110">
        <v>0</v>
      </c>
    </row>
    <row r="82" spans="1:30" s="140" customFormat="1" ht="31.5">
      <c r="A82" s="150" t="s">
        <v>463</v>
      </c>
      <c r="B82" s="64" t="s">
        <v>464</v>
      </c>
      <c r="C82" s="133" t="s">
        <v>361</v>
      </c>
      <c r="D82" s="75">
        <v>0</v>
      </c>
      <c r="E82" s="75">
        <v>0</v>
      </c>
      <c r="F82" s="75">
        <v>0</v>
      </c>
      <c r="G82" s="75">
        <v>0</v>
      </c>
      <c r="H82" s="75">
        <v>0</v>
      </c>
      <c r="I82" s="75">
        <v>0</v>
      </c>
      <c r="J82" s="75">
        <v>0</v>
      </c>
      <c r="K82" s="75">
        <v>0</v>
      </c>
      <c r="L82" s="75">
        <v>0</v>
      </c>
      <c r="M82" s="75">
        <v>0</v>
      </c>
      <c r="N82" s="75">
        <v>0</v>
      </c>
      <c r="O82" s="75">
        <v>0</v>
      </c>
      <c r="P82" s="75">
        <v>0</v>
      </c>
      <c r="Q82" s="75">
        <v>0</v>
      </c>
      <c r="R82" s="75">
        <v>0</v>
      </c>
      <c r="S82" s="75">
        <v>0</v>
      </c>
      <c r="T82" s="75">
        <v>0</v>
      </c>
      <c r="U82" s="75">
        <v>0</v>
      </c>
      <c r="V82" s="75">
        <v>0</v>
      </c>
      <c r="W82" s="75">
        <v>17.904599999999999</v>
      </c>
      <c r="X82" s="75">
        <v>0</v>
      </c>
      <c r="Y82" s="75">
        <v>0</v>
      </c>
      <c r="Z82" s="75">
        <v>0</v>
      </c>
      <c r="AA82" s="75">
        <v>0</v>
      </c>
      <c r="AB82" s="75">
        <v>0</v>
      </c>
    </row>
    <row r="83" spans="1:30" s="140" customFormat="1" ht="31.5">
      <c r="A83" s="150" t="s">
        <v>77</v>
      </c>
      <c r="B83" s="64" t="s">
        <v>465</v>
      </c>
      <c r="C83" s="133" t="s">
        <v>361</v>
      </c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75">
        <v>0</v>
      </c>
      <c r="Q83" s="75">
        <v>0</v>
      </c>
      <c r="R83" s="75">
        <v>0</v>
      </c>
      <c r="S83" s="75">
        <v>0</v>
      </c>
      <c r="T83" s="75">
        <v>0</v>
      </c>
      <c r="U83" s="75">
        <v>0</v>
      </c>
      <c r="V83" s="75">
        <v>0</v>
      </c>
      <c r="W83" s="75">
        <v>0</v>
      </c>
      <c r="X83" s="75">
        <v>0</v>
      </c>
      <c r="Y83" s="75">
        <v>0</v>
      </c>
      <c r="Z83" s="75">
        <v>0</v>
      </c>
      <c r="AA83" s="75">
        <v>0</v>
      </c>
      <c r="AB83" s="75">
        <v>0</v>
      </c>
    </row>
    <row r="84" spans="1:30" s="140" customFormat="1" ht="31.5">
      <c r="A84" s="150" t="s">
        <v>466</v>
      </c>
      <c r="B84" s="64" t="s">
        <v>467</v>
      </c>
      <c r="C84" s="133" t="s">
        <v>361</v>
      </c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75">
        <v>0</v>
      </c>
      <c r="Q84" s="75">
        <v>0</v>
      </c>
      <c r="R84" s="75">
        <v>0</v>
      </c>
      <c r="S84" s="75">
        <v>0</v>
      </c>
      <c r="T84" s="75">
        <v>0</v>
      </c>
      <c r="U84" s="75">
        <v>0</v>
      </c>
      <c r="V84" s="75">
        <v>0</v>
      </c>
      <c r="W84" s="75">
        <v>0</v>
      </c>
      <c r="X84" s="75">
        <v>0</v>
      </c>
      <c r="Y84" s="75">
        <v>0</v>
      </c>
      <c r="Z84" s="75">
        <v>0</v>
      </c>
      <c r="AA84" s="75">
        <v>0</v>
      </c>
      <c r="AB84" s="75">
        <v>0</v>
      </c>
    </row>
    <row r="85" spans="1:30" s="140" customFormat="1" ht="31.5">
      <c r="A85" s="150" t="s">
        <v>468</v>
      </c>
      <c r="B85" s="64" t="s">
        <v>469</v>
      </c>
      <c r="C85" s="133" t="s">
        <v>361</v>
      </c>
      <c r="D85" s="75">
        <v>0</v>
      </c>
      <c r="E85" s="75">
        <v>0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75">
        <v>0</v>
      </c>
      <c r="L85" s="75">
        <v>0</v>
      </c>
      <c r="M85" s="75">
        <v>0</v>
      </c>
      <c r="N85" s="75">
        <v>0</v>
      </c>
      <c r="O85" s="75">
        <v>0</v>
      </c>
      <c r="P85" s="75">
        <v>0</v>
      </c>
      <c r="Q85" s="75">
        <v>0</v>
      </c>
      <c r="R85" s="75">
        <v>0</v>
      </c>
      <c r="S85" s="75">
        <v>0</v>
      </c>
      <c r="T85" s="75">
        <v>0</v>
      </c>
      <c r="U85" s="75">
        <v>0</v>
      </c>
      <c r="V85" s="75">
        <v>0</v>
      </c>
      <c r="W85" s="75">
        <v>0</v>
      </c>
      <c r="X85" s="75">
        <v>0</v>
      </c>
      <c r="Y85" s="75">
        <v>0</v>
      </c>
      <c r="Z85" s="75">
        <v>0</v>
      </c>
      <c r="AA85" s="75">
        <v>0</v>
      </c>
      <c r="AB85" s="75">
        <v>0</v>
      </c>
    </row>
    <row r="86" spans="1:30" s="140" customFormat="1" ht="31.5">
      <c r="A86" s="150" t="s">
        <v>470</v>
      </c>
      <c r="B86" s="64" t="s">
        <v>471</v>
      </c>
      <c r="C86" s="133" t="s">
        <v>361</v>
      </c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75">
        <v>0</v>
      </c>
      <c r="Q86" s="75">
        <v>0</v>
      </c>
      <c r="R86" s="75">
        <v>0</v>
      </c>
      <c r="S86" s="75">
        <v>0</v>
      </c>
      <c r="T86" s="75">
        <v>0</v>
      </c>
      <c r="U86" s="75">
        <v>0</v>
      </c>
      <c r="V86" s="75">
        <v>0</v>
      </c>
      <c r="W86" s="75">
        <v>0</v>
      </c>
      <c r="X86" s="75">
        <v>0</v>
      </c>
      <c r="Y86" s="75">
        <v>0</v>
      </c>
      <c r="Z86" s="75">
        <v>0</v>
      </c>
      <c r="AA86" s="75">
        <v>0</v>
      </c>
      <c r="AB86" s="75">
        <v>0</v>
      </c>
    </row>
    <row r="87" spans="1:30" s="140" customFormat="1" ht="47.25">
      <c r="A87" s="150" t="s">
        <v>472</v>
      </c>
      <c r="B87" s="64" t="s">
        <v>473</v>
      </c>
      <c r="C87" s="133" t="s">
        <v>361</v>
      </c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75">
        <v>0</v>
      </c>
      <c r="Q87" s="75">
        <v>0</v>
      </c>
      <c r="R87" s="75">
        <v>0</v>
      </c>
      <c r="S87" s="75">
        <v>0</v>
      </c>
      <c r="T87" s="75">
        <v>0</v>
      </c>
      <c r="U87" s="75">
        <v>0</v>
      </c>
      <c r="V87" s="75">
        <v>0</v>
      </c>
      <c r="W87" s="75">
        <v>17.904599999999999</v>
      </c>
      <c r="X87" s="75">
        <v>0</v>
      </c>
      <c r="Y87" s="75">
        <v>0</v>
      </c>
      <c r="Z87" s="75">
        <v>0</v>
      </c>
      <c r="AA87" s="75">
        <v>0</v>
      </c>
      <c r="AB87" s="75">
        <v>0</v>
      </c>
    </row>
    <row r="88" spans="1:30" s="140" customFormat="1" ht="31.5">
      <c r="A88" s="62" t="s">
        <v>472</v>
      </c>
      <c r="B88" s="64" t="s">
        <v>474</v>
      </c>
      <c r="C88" s="133" t="s">
        <v>475</v>
      </c>
      <c r="D88" s="75">
        <v>0</v>
      </c>
      <c r="E88" s="75">
        <v>0</v>
      </c>
      <c r="F88" s="75">
        <v>0</v>
      </c>
      <c r="G88" s="75">
        <v>0</v>
      </c>
      <c r="H88" s="75">
        <v>0</v>
      </c>
      <c r="I88" s="75">
        <v>0</v>
      </c>
      <c r="J88" s="75">
        <v>0</v>
      </c>
      <c r="K88" s="75">
        <v>0</v>
      </c>
      <c r="L88" s="75">
        <v>0</v>
      </c>
      <c r="M88" s="75">
        <v>0</v>
      </c>
      <c r="N88" s="75">
        <v>0</v>
      </c>
      <c r="O88" s="75">
        <v>0</v>
      </c>
      <c r="P88" s="75">
        <v>0</v>
      </c>
      <c r="Q88" s="75">
        <v>0</v>
      </c>
      <c r="R88" s="75">
        <v>0</v>
      </c>
      <c r="S88" s="75">
        <v>0</v>
      </c>
      <c r="T88" s="75">
        <v>0</v>
      </c>
      <c r="U88" s="75">
        <v>0</v>
      </c>
      <c r="V88" s="75">
        <v>0</v>
      </c>
      <c r="W88" s="75">
        <v>17.904599999999999</v>
      </c>
      <c r="X88" s="75">
        <v>0</v>
      </c>
      <c r="Y88" s="75">
        <v>0</v>
      </c>
      <c r="Z88" s="75">
        <v>0</v>
      </c>
      <c r="AA88" s="75">
        <v>0</v>
      </c>
      <c r="AB88" s="75">
        <v>0</v>
      </c>
      <c r="AD88" s="172"/>
    </row>
    <row r="89" spans="1:30" s="140" customFormat="1" ht="47.25">
      <c r="A89" s="150" t="s">
        <v>476</v>
      </c>
      <c r="B89" s="64" t="s">
        <v>477</v>
      </c>
      <c r="C89" s="133" t="s">
        <v>361</v>
      </c>
      <c r="D89" s="162">
        <v>0</v>
      </c>
      <c r="E89" s="162">
        <v>0</v>
      </c>
      <c r="F89" s="162">
        <v>0</v>
      </c>
      <c r="G89" s="162">
        <v>0</v>
      </c>
      <c r="H89" s="162">
        <v>0</v>
      </c>
      <c r="I89" s="162">
        <v>0</v>
      </c>
      <c r="J89" s="162">
        <v>0</v>
      </c>
      <c r="K89" s="162">
        <v>0</v>
      </c>
      <c r="L89" s="162">
        <v>0</v>
      </c>
      <c r="M89" s="162">
        <v>0</v>
      </c>
      <c r="N89" s="162">
        <v>0</v>
      </c>
      <c r="O89" s="162">
        <v>0</v>
      </c>
      <c r="P89" s="162">
        <v>0</v>
      </c>
      <c r="Q89" s="162">
        <v>0</v>
      </c>
      <c r="R89" s="162">
        <v>0</v>
      </c>
      <c r="S89" s="162">
        <v>0</v>
      </c>
      <c r="T89" s="162">
        <v>0</v>
      </c>
      <c r="U89" s="162">
        <v>0</v>
      </c>
      <c r="V89" s="162">
        <v>0</v>
      </c>
      <c r="W89" s="162">
        <v>0</v>
      </c>
      <c r="X89" s="162">
        <v>0</v>
      </c>
      <c r="Y89" s="162">
        <v>0</v>
      </c>
      <c r="Z89" s="162">
        <v>0</v>
      </c>
      <c r="AA89" s="162">
        <v>0</v>
      </c>
      <c r="AB89" s="162">
        <v>0</v>
      </c>
    </row>
    <row r="90" spans="1:30" s="140" customFormat="1" ht="47.25">
      <c r="A90" s="150" t="s">
        <v>478</v>
      </c>
      <c r="B90" s="64" t="s">
        <v>479</v>
      </c>
      <c r="C90" s="133" t="s">
        <v>361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  <c r="K90" s="76">
        <v>0</v>
      </c>
      <c r="L90" s="76">
        <v>0</v>
      </c>
      <c r="M90" s="76">
        <v>0</v>
      </c>
      <c r="N90" s="76">
        <v>0</v>
      </c>
      <c r="O90" s="76">
        <v>0</v>
      </c>
      <c r="P90" s="76">
        <v>0</v>
      </c>
      <c r="Q90" s="76">
        <v>0</v>
      </c>
      <c r="R90" s="76">
        <v>0</v>
      </c>
      <c r="S90" s="76">
        <v>0</v>
      </c>
      <c r="T90" s="76">
        <v>0</v>
      </c>
      <c r="U90" s="76">
        <v>0</v>
      </c>
      <c r="V90" s="76">
        <v>0</v>
      </c>
      <c r="W90" s="76">
        <v>0</v>
      </c>
      <c r="X90" s="76">
        <v>0</v>
      </c>
      <c r="Y90" s="76">
        <v>0</v>
      </c>
      <c r="Z90" s="76">
        <v>0</v>
      </c>
      <c r="AA90" s="76">
        <v>0</v>
      </c>
      <c r="AB90" s="76">
        <v>0</v>
      </c>
    </row>
    <row r="91" spans="1:30" s="140" customFormat="1" ht="47.25">
      <c r="A91" s="150" t="s">
        <v>480</v>
      </c>
      <c r="B91" s="64" t="s">
        <v>481</v>
      </c>
      <c r="C91" s="133" t="s">
        <v>361</v>
      </c>
      <c r="D91" s="76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76">
        <v>0</v>
      </c>
      <c r="L91" s="76">
        <v>0</v>
      </c>
      <c r="M91" s="76">
        <v>0</v>
      </c>
      <c r="N91" s="76">
        <v>0</v>
      </c>
      <c r="O91" s="76">
        <v>0</v>
      </c>
      <c r="P91" s="76">
        <v>0</v>
      </c>
      <c r="Q91" s="76">
        <v>0</v>
      </c>
      <c r="R91" s="76">
        <v>0</v>
      </c>
      <c r="S91" s="76">
        <v>0</v>
      </c>
      <c r="T91" s="76">
        <v>0</v>
      </c>
      <c r="U91" s="76">
        <v>0</v>
      </c>
      <c r="V91" s="76">
        <v>0</v>
      </c>
      <c r="W91" s="76">
        <v>0</v>
      </c>
      <c r="X91" s="76">
        <v>0</v>
      </c>
      <c r="Y91" s="76">
        <v>0</v>
      </c>
      <c r="Z91" s="76">
        <v>0</v>
      </c>
      <c r="AA91" s="76">
        <v>0</v>
      </c>
      <c r="AB91" s="76">
        <v>0</v>
      </c>
    </row>
    <row r="92" spans="1:30" s="140" customFormat="1" ht="47.25">
      <c r="A92" s="150" t="s">
        <v>482</v>
      </c>
      <c r="B92" s="64" t="s">
        <v>483</v>
      </c>
      <c r="C92" s="133" t="s">
        <v>361</v>
      </c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75">
        <v>0</v>
      </c>
      <c r="Q92" s="75">
        <v>0</v>
      </c>
      <c r="R92" s="75">
        <v>0</v>
      </c>
      <c r="S92" s="75">
        <v>0</v>
      </c>
      <c r="T92" s="75">
        <v>0</v>
      </c>
      <c r="U92" s="75">
        <v>0</v>
      </c>
      <c r="V92" s="75">
        <v>0</v>
      </c>
      <c r="W92" s="75">
        <v>0</v>
      </c>
      <c r="X92" s="75">
        <v>0</v>
      </c>
      <c r="Y92" s="75">
        <v>0</v>
      </c>
      <c r="Z92" s="75">
        <v>0</v>
      </c>
      <c r="AA92" s="75">
        <v>0</v>
      </c>
      <c r="AB92" s="75">
        <v>0</v>
      </c>
    </row>
    <row r="93" spans="1:30" s="140" customFormat="1" ht="31.5">
      <c r="A93" s="150" t="s">
        <v>484</v>
      </c>
      <c r="B93" s="64" t="s">
        <v>485</v>
      </c>
      <c r="C93" s="133" t="s">
        <v>361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76">
        <v>0</v>
      </c>
      <c r="L93" s="76">
        <v>0</v>
      </c>
      <c r="M93" s="76">
        <v>0</v>
      </c>
      <c r="N93" s="76">
        <v>0</v>
      </c>
      <c r="O93" s="76">
        <v>0</v>
      </c>
      <c r="P93" s="76">
        <v>0</v>
      </c>
      <c r="Q93" s="76">
        <v>0</v>
      </c>
      <c r="R93" s="76">
        <v>0</v>
      </c>
      <c r="S93" s="76">
        <v>0</v>
      </c>
      <c r="T93" s="76">
        <v>0</v>
      </c>
      <c r="U93" s="76">
        <v>0</v>
      </c>
      <c r="V93" s="76">
        <v>0</v>
      </c>
      <c r="W93" s="76">
        <v>0</v>
      </c>
      <c r="X93" s="76">
        <v>0</v>
      </c>
      <c r="Y93" s="76">
        <v>0</v>
      </c>
      <c r="Z93" s="76">
        <v>0</v>
      </c>
      <c r="AA93" s="76">
        <v>0</v>
      </c>
      <c r="AB93" s="76">
        <v>0</v>
      </c>
    </row>
    <row r="94" spans="1:30" s="140" customFormat="1" ht="47.25">
      <c r="A94" s="150" t="s">
        <v>486</v>
      </c>
      <c r="B94" s="64" t="s">
        <v>487</v>
      </c>
      <c r="C94" s="133" t="s">
        <v>361</v>
      </c>
      <c r="D94" s="75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5">
        <v>0</v>
      </c>
      <c r="L94" s="75">
        <v>0</v>
      </c>
      <c r="M94" s="75">
        <v>0</v>
      </c>
      <c r="N94" s="75">
        <v>0</v>
      </c>
      <c r="O94" s="75">
        <v>0</v>
      </c>
      <c r="P94" s="75">
        <v>0</v>
      </c>
      <c r="Q94" s="75">
        <v>0</v>
      </c>
      <c r="R94" s="75">
        <v>0</v>
      </c>
      <c r="S94" s="75">
        <v>0</v>
      </c>
      <c r="T94" s="75">
        <v>0</v>
      </c>
      <c r="U94" s="75">
        <v>0</v>
      </c>
      <c r="V94" s="75">
        <v>0</v>
      </c>
      <c r="W94" s="75">
        <v>0</v>
      </c>
      <c r="X94" s="75">
        <v>0</v>
      </c>
      <c r="Y94" s="75">
        <v>0</v>
      </c>
      <c r="Z94" s="75">
        <v>0</v>
      </c>
      <c r="AA94" s="75">
        <v>0</v>
      </c>
      <c r="AB94" s="75">
        <v>0</v>
      </c>
    </row>
    <row r="95" spans="1:30" s="140" customFormat="1" ht="63">
      <c r="A95" s="150" t="s">
        <v>488</v>
      </c>
      <c r="B95" s="64" t="s">
        <v>489</v>
      </c>
      <c r="C95" s="133" t="s">
        <v>361</v>
      </c>
      <c r="D95" s="160">
        <v>0</v>
      </c>
      <c r="E95" s="160">
        <v>0</v>
      </c>
      <c r="F95" s="160">
        <v>0</v>
      </c>
      <c r="G95" s="160">
        <v>0</v>
      </c>
      <c r="H95" s="160">
        <v>0</v>
      </c>
      <c r="I95" s="160">
        <v>0</v>
      </c>
      <c r="J95" s="160">
        <v>0</v>
      </c>
      <c r="K95" s="160">
        <v>0</v>
      </c>
      <c r="L95" s="160">
        <v>0</v>
      </c>
      <c r="M95" s="160">
        <v>0</v>
      </c>
      <c r="N95" s="160">
        <v>0</v>
      </c>
      <c r="O95" s="160">
        <v>0</v>
      </c>
      <c r="P95" s="160">
        <v>0</v>
      </c>
      <c r="Q95" s="160">
        <v>0</v>
      </c>
      <c r="R95" s="160">
        <v>0</v>
      </c>
      <c r="S95" s="160">
        <v>0</v>
      </c>
      <c r="T95" s="160">
        <v>0</v>
      </c>
      <c r="U95" s="160">
        <v>0</v>
      </c>
      <c r="V95" s="160">
        <v>0</v>
      </c>
      <c r="W95" s="160">
        <v>0</v>
      </c>
      <c r="X95" s="160">
        <v>0</v>
      </c>
      <c r="Y95" s="160">
        <v>0</v>
      </c>
      <c r="Z95" s="160">
        <v>0</v>
      </c>
      <c r="AA95" s="160">
        <v>0</v>
      </c>
      <c r="AB95" s="160">
        <v>0</v>
      </c>
    </row>
    <row r="96" spans="1:30" s="140" customFormat="1" ht="47.25">
      <c r="A96" s="150" t="s">
        <v>490</v>
      </c>
      <c r="B96" s="64" t="s">
        <v>491</v>
      </c>
      <c r="C96" s="133" t="s">
        <v>361</v>
      </c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75">
        <v>0</v>
      </c>
      <c r="Q96" s="75">
        <v>0</v>
      </c>
      <c r="R96" s="75">
        <v>0</v>
      </c>
      <c r="S96" s="75">
        <v>0</v>
      </c>
      <c r="T96" s="75">
        <v>0</v>
      </c>
      <c r="U96" s="75">
        <v>0</v>
      </c>
      <c r="V96" s="75">
        <v>0</v>
      </c>
      <c r="W96" s="75">
        <v>0</v>
      </c>
      <c r="X96" s="75">
        <v>0</v>
      </c>
      <c r="Y96" s="75">
        <v>0</v>
      </c>
      <c r="Z96" s="75">
        <v>0</v>
      </c>
      <c r="AA96" s="75">
        <v>0</v>
      </c>
      <c r="AB96" s="75">
        <v>0</v>
      </c>
    </row>
    <row r="97" spans="1:30" s="140" customFormat="1" ht="47.25">
      <c r="A97" s="150" t="s">
        <v>492</v>
      </c>
      <c r="B97" s="64" t="s">
        <v>493</v>
      </c>
      <c r="C97" s="133" t="s">
        <v>361</v>
      </c>
      <c r="D97" s="75">
        <v>0</v>
      </c>
      <c r="E97" s="75">
        <v>0</v>
      </c>
      <c r="F97" s="75">
        <v>0</v>
      </c>
      <c r="G97" s="75">
        <v>0</v>
      </c>
      <c r="H97" s="75">
        <v>0</v>
      </c>
      <c r="I97" s="75">
        <v>0</v>
      </c>
      <c r="J97" s="75">
        <v>0</v>
      </c>
      <c r="K97" s="75">
        <v>0</v>
      </c>
      <c r="L97" s="75">
        <v>0</v>
      </c>
      <c r="M97" s="75">
        <v>0</v>
      </c>
      <c r="N97" s="75">
        <v>0</v>
      </c>
      <c r="O97" s="75">
        <v>0</v>
      </c>
      <c r="P97" s="75">
        <v>0</v>
      </c>
      <c r="Q97" s="75">
        <v>0</v>
      </c>
      <c r="R97" s="75">
        <v>0</v>
      </c>
      <c r="S97" s="75">
        <v>0</v>
      </c>
      <c r="T97" s="75">
        <v>0</v>
      </c>
      <c r="U97" s="75">
        <v>0</v>
      </c>
      <c r="V97" s="75">
        <v>0</v>
      </c>
      <c r="W97" s="75">
        <v>0</v>
      </c>
      <c r="X97" s="75">
        <v>0</v>
      </c>
      <c r="Y97" s="75">
        <v>0</v>
      </c>
      <c r="Z97" s="75">
        <v>0</v>
      </c>
      <c r="AA97" s="75">
        <v>0</v>
      </c>
      <c r="AB97" s="75">
        <v>0</v>
      </c>
    </row>
    <row r="98" spans="1:30" s="140" customFormat="1" ht="31.5">
      <c r="A98" s="150" t="s">
        <v>494</v>
      </c>
      <c r="B98" s="64" t="s">
        <v>495</v>
      </c>
      <c r="C98" s="133" t="s">
        <v>361</v>
      </c>
      <c r="D98" s="160">
        <v>0</v>
      </c>
      <c r="E98" s="160">
        <v>0</v>
      </c>
      <c r="F98" s="160">
        <v>0</v>
      </c>
      <c r="G98" s="160">
        <v>0</v>
      </c>
      <c r="H98" s="160">
        <v>0</v>
      </c>
      <c r="I98" s="160">
        <v>0</v>
      </c>
      <c r="J98" s="160">
        <v>0</v>
      </c>
      <c r="K98" s="160">
        <v>0</v>
      </c>
      <c r="L98" s="160">
        <v>0</v>
      </c>
      <c r="M98" s="160">
        <v>0</v>
      </c>
      <c r="N98" s="160">
        <v>0</v>
      </c>
      <c r="O98" s="160">
        <v>0</v>
      </c>
      <c r="P98" s="160">
        <v>0</v>
      </c>
      <c r="Q98" s="160">
        <v>0</v>
      </c>
      <c r="R98" s="160">
        <v>0</v>
      </c>
      <c r="S98" s="160">
        <v>0</v>
      </c>
      <c r="T98" s="160">
        <v>0</v>
      </c>
      <c r="U98" s="160">
        <v>0</v>
      </c>
      <c r="V98" s="160">
        <v>0</v>
      </c>
      <c r="W98" s="160">
        <v>0</v>
      </c>
      <c r="X98" s="160">
        <v>0</v>
      </c>
      <c r="Y98" s="160">
        <v>0</v>
      </c>
      <c r="Z98" s="160">
        <v>0</v>
      </c>
      <c r="AA98" s="160">
        <v>0</v>
      </c>
      <c r="AB98" s="160">
        <v>0</v>
      </c>
    </row>
    <row r="99" spans="1:30" s="140" customFormat="1" ht="31.5">
      <c r="A99" s="150" t="s">
        <v>496</v>
      </c>
      <c r="B99" s="64" t="s">
        <v>497</v>
      </c>
      <c r="C99" s="133" t="s">
        <v>361</v>
      </c>
      <c r="D99" s="160">
        <v>0</v>
      </c>
      <c r="E99" s="160">
        <v>0</v>
      </c>
      <c r="F99" s="160">
        <v>0</v>
      </c>
      <c r="G99" s="160">
        <v>0</v>
      </c>
      <c r="H99" s="160">
        <v>0</v>
      </c>
      <c r="I99" s="160">
        <v>0</v>
      </c>
      <c r="J99" s="160">
        <v>0</v>
      </c>
      <c r="K99" s="160">
        <v>0</v>
      </c>
      <c r="L99" s="160">
        <v>0</v>
      </c>
      <c r="M99" s="160">
        <v>0</v>
      </c>
      <c r="N99" s="160">
        <v>0</v>
      </c>
      <c r="O99" s="160">
        <v>0</v>
      </c>
      <c r="P99" s="160">
        <v>0</v>
      </c>
      <c r="Q99" s="160">
        <v>0</v>
      </c>
      <c r="R99" s="160">
        <v>0</v>
      </c>
      <c r="S99" s="160">
        <v>0</v>
      </c>
      <c r="T99" s="160">
        <v>0</v>
      </c>
      <c r="U99" s="160">
        <v>0</v>
      </c>
      <c r="V99" s="160">
        <v>0</v>
      </c>
      <c r="W99" s="160">
        <v>0</v>
      </c>
      <c r="X99" s="160">
        <v>0</v>
      </c>
      <c r="Y99" s="160">
        <v>0</v>
      </c>
      <c r="Z99" s="160">
        <v>0</v>
      </c>
      <c r="AA99" s="160">
        <v>0</v>
      </c>
      <c r="AB99" s="160">
        <v>0</v>
      </c>
    </row>
    <row r="100" spans="1:30" s="140" customFormat="1" ht="31.5">
      <c r="A100" s="150" t="s">
        <v>498</v>
      </c>
      <c r="B100" s="64" t="s">
        <v>499</v>
      </c>
      <c r="C100" s="133" t="s">
        <v>361</v>
      </c>
      <c r="D100" s="160">
        <v>0</v>
      </c>
      <c r="E100" s="160">
        <v>0</v>
      </c>
      <c r="F100" s="160">
        <v>0</v>
      </c>
      <c r="G100" s="160">
        <v>0</v>
      </c>
      <c r="H100" s="160">
        <v>0</v>
      </c>
      <c r="I100" s="160">
        <v>0</v>
      </c>
      <c r="J100" s="160">
        <v>0</v>
      </c>
      <c r="K100" s="160">
        <v>0</v>
      </c>
      <c r="L100" s="160">
        <v>0</v>
      </c>
      <c r="M100" s="160">
        <v>0</v>
      </c>
      <c r="N100" s="160">
        <v>0</v>
      </c>
      <c r="O100" s="160">
        <v>0</v>
      </c>
      <c r="P100" s="160">
        <v>0</v>
      </c>
      <c r="Q100" s="160">
        <v>0</v>
      </c>
      <c r="R100" s="160">
        <v>0</v>
      </c>
      <c r="S100" s="160">
        <v>0</v>
      </c>
      <c r="T100" s="160">
        <v>0</v>
      </c>
      <c r="U100" s="160">
        <v>0</v>
      </c>
      <c r="V100" s="160">
        <v>0</v>
      </c>
      <c r="W100" s="160">
        <v>0</v>
      </c>
      <c r="X100" s="160">
        <v>0</v>
      </c>
      <c r="Y100" s="160">
        <v>0</v>
      </c>
      <c r="Z100" s="160">
        <v>0</v>
      </c>
      <c r="AA100" s="160">
        <v>10.43375</v>
      </c>
      <c r="AB100" s="160">
        <v>0</v>
      </c>
    </row>
    <row r="101" spans="1:30" s="140" customFormat="1" ht="15.75">
      <c r="A101" s="62" t="s">
        <v>498</v>
      </c>
      <c r="B101" s="114" t="s">
        <v>502</v>
      </c>
      <c r="C101" s="133" t="s">
        <v>503</v>
      </c>
      <c r="D101" s="76">
        <v>0</v>
      </c>
      <c r="E101" s="76">
        <v>0</v>
      </c>
      <c r="F101" s="76">
        <v>0</v>
      </c>
      <c r="G101" s="76">
        <v>0</v>
      </c>
      <c r="H101" s="76">
        <v>0</v>
      </c>
      <c r="I101" s="76">
        <v>0</v>
      </c>
      <c r="J101" s="76">
        <v>0</v>
      </c>
      <c r="K101" s="76">
        <v>0</v>
      </c>
      <c r="L101" s="76">
        <v>0</v>
      </c>
      <c r="M101" s="76">
        <v>0</v>
      </c>
      <c r="N101" s="76">
        <v>0</v>
      </c>
      <c r="O101" s="76">
        <v>0</v>
      </c>
      <c r="P101" s="76">
        <v>0</v>
      </c>
      <c r="Q101" s="76">
        <v>0</v>
      </c>
      <c r="R101" s="76">
        <v>0</v>
      </c>
      <c r="S101" s="76">
        <v>0</v>
      </c>
      <c r="T101" s="76">
        <v>0</v>
      </c>
      <c r="U101" s="76">
        <v>0</v>
      </c>
      <c r="V101" s="76">
        <v>0</v>
      </c>
      <c r="W101" s="76">
        <v>0</v>
      </c>
      <c r="X101" s="76">
        <v>0</v>
      </c>
      <c r="Y101" s="76">
        <v>0</v>
      </c>
      <c r="Z101" s="76">
        <v>0</v>
      </c>
      <c r="AA101" s="76">
        <v>10.43375</v>
      </c>
      <c r="AB101" s="76">
        <v>0</v>
      </c>
      <c r="AD101" s="172"/>
    </row>
    <row r="102" spans="1:30" s="140" customFormat="1" ht="15.75">
      <c r="A102" s="115"/>
      <c r="B102" s="115"/>
      <c r="C102" s="115"/>
      <c r="D102" s="94"/>
      <c r="E102" s="116"/>
      <c r="F102" s="116"/>
      <c r="G102" s="116"/>
      <c r="H102" s="116"/>
      <c r="I102" s="116"/>
      <c r="J102" s="116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6"/>
      <c r="AA102" s="118"/>
      <c r="AB102" s="117"/>
    </row>
    <row r="104" spans="1:30" ht="18" customHeight="1">
      <c r="A104" s="198" t="s">
        <v>230</v>
      </c>
      <c r="B104" s="198"/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198"/>
      <c r="Q104" s="198"/>
      <c r="R104" s="198"/>
      <c r="S104" s="198"/>
      <c r="T104" s="198"/>
      <c r="U104" s="198"/>
      <c r="V104" s="198"/>
      <c r="W104" s="198"/>
      <c r="X104" s="198"/>
      <c r="Y104" s="198"/>
      <c r="Z104" s="198"/>
      <c r="AA104" s="198"/>
      <c r="AB104" s="198"/>
    </row>
    <row r="105" spans="1:30" ht="17.25" customHeight="1">
      <c r="A105" s="198" t="s">
        <v>229</v>
      </c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198"/>
      <c r="Q105" s="198"/>
      <c r="R105" s="198"/>
      <c r="S105" s="198"/>
      <c r="T105" s="198"/>
      <c r="U105" s="198"/>
      <c r="V105" s="198"/>
      <c r="W105" s="198"/>
      <c r="X105" s="198"/>
      <c r="Y105" s="198"/>
      <c r="Z105" s="198"/>
      <c r="AA105" s="198"/>
      <c r="AB105" s="198"/>
    </row>
    <row r="106" spans="1:30" ht="15" customHeight="1">
      <c r="A106" s="199" t="s">
        <v>228</v>
      </c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</row>
    <row r="107" spans="1:30" ht="38.25" customHeight="1">
      <c r="A107" s="196" t="s">
        <v>227</v>
      </c>
      <c r="B107" s="197"/>
      <c r="C107" s="197"/>
      <c r="D107" s="197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  <c r="O107" s="197"/>
      <c r="P107" s="197"/>
      <c r="Q107" s="197"/>
      <c r="R107" s="197"/>
      <c r="S107" s="197"/>
      <c r="T107" s="197"/>
      <c r="U107" s="197"/>
      <c r="V107" s="197"/>
      <c r="W107" s="197"/>
      <c r="X107" s="197"/>
      <c r="Y107" s="197"/>
      <c r="Z107" s="197"/>
      <c r="AA107" s="197"/>
      <c r="AB107" s="197"/>
    </row>
    <row r="108" spans="1:30" ht="17.25" customHeight="1">
      <c r="A108" s="195"/>
      <c r="B108" s="195"/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</row>
  </sheetData>
  <autoFilter ref="A14:AO101"/>
  <mergeCells count="22">
    <mergeCell ref="A8:AB8"/>
    <mergeCell ref="O2:P2"/>
    <mergeCell ref="A4:AB4"/>
    <mergeCell ref="A5:AB5"/>
    <mergeCell ref="A6:AB6"/>
    <mergeCell ref="A9:AB9"/>
    <mergeCell ref="A10:AB10"/>
    <mergeCell ref="A11:A13"/>
    <mergeCell ref="B11:B13"/>
    <mergeCell ref="C11:C13"/>
    <mergeCell ref="D11:AB11"/>
    <mergeCell ref="D12:L12"/>
    <mergeCell ref="M12:Q12"/>
    <mergeCell ref="R12:T12"/>
    <mergeCell ref="U12:V12"/>
    <mergeCell ref="W12:Y12"/>
    <mergeCell ref="Z12:AA12"/>
    <mergeCell ref="A108:AB108"/>
    <mergeCell ref="A107:AB107"/>
    <mergeCell ref="A104:AB104"/>
    <mergeCell ref="A105:AB105"/>
    <mergeCell ref="A106:AB106"/>
  </mergeCells>
  <pageMargins left="0.78740157480314965" right="0.39370078740157483" top="0.59055118110236227" bottom="0.39370078740157483" header="0.27559055118110237" footer="0.27559055118110237"/>
  <pageSetup paperSize="9" scale="29" fitToHeight="10" orientation="landscape" r:id="rId1"/>
  <headerFooter alignWithMargins="0">
    <oddHeader>&amp;L&amp;"Arial,обычный"&amp;6Подготовлено с использованием системы ГАРАНТ</oddHeader>
  </headerFooter>
  <colBreaks count="1" manualBreakCount="1">
    <brk id="3" max="107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95"/>
  <sheetViews>
    <sheetView view="pageBreakPreview" topLeftCell="J1" zoomScale="60" zoomScaleNormal="70" workbookViewId="0">
      <selection activeCell="AB2" sqref="AB2"/>
    </sheetView>
  </sheetViews>
  <sheetFormatPr defaultRowHeight="12"/>
  <cols>
    <col min="1" max="1" width="11.140625" style="134" customWidth="1"/>
    <col min="2" max="2" width="63.85546875" style="66" customWidth="1"/>
    <col min="3" max="3" width="17.7109375" style="134" customWidth="1"/>
    <col min="4" max="6" width="21.85546875" style="134" customWidth="1"/>
    <col min="7" max="8" width="20" style="134" customWidth="1"/>
    <col min="9" max="28" width="17.140625" style="134" customWidth="1"/>
    <col min="29" max="16384" width="9.140625" style="134"/>
  </cols>
  <sheetData>
    <row r="1" spans="1:41" ht="22.5">
      <c r="AB1" s="7" t="s">
        <v>278</v>
      </c>
    </row>
    <row r="2" spans="1:41" ht="22.5">
      <c r="M2" s="132"/>
      <c r="N2" s="202"/>
      <c r="O2" s="202"/>
      <c r="P2" s="132"/>
      <c r="Q2" s="132"/>
      <c r="AB2" s="9" t="s">
        <v>656</v>
      </c>
    </row>
    <row r="3" spans="1:41">
      <c r="M3" s="54"/>
      <c r="N3" s="54"/>
      <c r="O3" s="54"/>
      <c r="P3" s="54"/>
      <c r="Q3" s="54"/>
    </row>
    <row r="4" spans="1:41" ht="18.75">
      <c r="A4" s="203" t="s">
        <v>193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</row>
    <row r="5" spans="1:41" ht="18.75">
      <c r="A5" s="203" t="s">
        <v>258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</row>
    <row r="6" spans="1:41" ht="21.75">
      <c r="A6" s="204" t="s">
        <v>339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</row>
    <row r="8" spans="1:41" ht="18.75">
      <c r="A8" s="177" t="s">
        <v>277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</row>
    <row r="9" spans="1:41" ht="15.75">
      <c r="A9" s="179" t="s">
        <v>2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</row>
    <row r="10" spans="1:41" s="54" customFormat="1" ht="18.75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</row>
    <row r="11" spans="1:41" s="53" customFormat="1" ht="15.75">
      <c r="A11" s="201" t="s">
        <v>3</v>
      </c>
      <c r="B11" s="201" t="s">
        <v>4</v>
      </c>
      <c r="C11" s="201" t="s">
        <v>5</v>
      </c>
      <c r="D11" s="201" t="s">
        <v>257</v>
      </c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</row>
    <row r="12" spans="1:41" ht="55.5" customHeight="1">
      <c r="A12" s="201"/>
      <c r="B12" s="201"/>
      <c r="C12" s="201"/>
      <c r="D12" s="201" t="s">
        <v>256</v>
      </c>
      <c r="E12" s="201"/>
      <c r="F12" s="201"/>
      <c r="G12" s="201"/>
      <c r="H12" s="201"/>
      <c r="I12" s="201"/>
      <c r="J12" s="201"/>
      <c r="K12" s="201"/>
      <c r="L12" s="201"/>
      <c r="M12" s="201" t="s">
        <v>255</v>
      </c>
      <c r="N12" s="201"/>
      <c r="O12" s="201"/>
      <c r="P12" s="201"/>
      <c r="Q12" s="201"/>
      <c r="R12" s="201" t="s">
        <v>254</v>
      </c>
      <c r="S12" s="201"/>
      <c r="T12" s="201"/>
      <c r="U12" s="201" t="s">
        <v>253</v>
      </c>
      <c r="V12" s="201"/>
      <c r="W12" s="201" t="s">
        <v>252</v>
      </c>
      <c r="X12" s="201"/>
      <c r="Y12" s="201"/>
      <c r="Z12" s="201" t="s">
        <v>251</v>
      </c>
      <c r="AA12" s="201"/>
      <c r="AB12" s="133" t="s">
        <v>250</v>
      </c>
    </row>
    <row r="13" spans="1:41" s="52" customFormat="1" ht="172.5" customHeight="1">
      <c r="A13" s="201"/>
      <c r="B13" s="201"/>
      <c r="C13" s="201"/>
      <c r="D13" s="133" t="s">
        <v>514</v>
      </c>
      <c r="E13" s="133" t="s">
        <v>515</v>
      </c>
      <c r="F13" s="133" t="s">
        <v>516</v>
      </c>
      <c r="G13" s="133" t="s">
        <v>543</v>
      </c>
      <c r="H13" s="133" t="s">
        <v>544</v>
      </c>
      <c r="I13" s="133" t="s">
        <v>519</v>
      </c>
      <c r="J13" s="133" t="s">
        <v>520</v>
      </c>
      <c r="K13" s="133" t="s">
        <v>521</v>
      </c>
      <c r="L13" s="133" t="s">
        <v>522</v>
      </c>
      <c r="M13" s="133" t="s">
        <v>525</v>
      </c>
      <c r="N13" s="133" t="s">
        <v>526</v>
      </c>
      <c r="O13" s="133" t="s">
        <v>527</v>
      </c>
      <c r="P13" s="133" t="s">
        <v>528</v>
      </c>
      <c r="Q13" s="133" t="s">
        <v>529</v>
      </c>
      <c r="R13" s="133" t="s">
        <v>531</v>
      </c>
      <c r="S13" s="133" t="s">
        <v>532</v>
      </c>
      <c r="T13" s="133" t="s">
        <v>533</v>
      </c>
      <c r="U13" s="133" t="s">
        <v>534</v>
      </c>
      <c r="V13" s="133" t="s">
        <v>535</v>
      </c>
      <c r="W13" s="133" t="s">
        <v>536</v>
      </c>
      <c r="X13" s="133" t="s">
        <v>537</v>
      </c>
      <c r="Y13" s="133" t="s">
        <v>538</v>
      </c>
      <c r="Z13" s="133" t="s">
        <v>540</v>
      </c>
      <c r="AA13" s="133" t="s">
        <v>541</v>
      </c>
      <c r="AB13" s="133" t="s">
        <v>542</v>
      </c>
    </row>
    <row r="14" spans="1:41" s="140" customFormat="1" ht="15.75">
      <c r="A14" s="49">
        <v>1</v>
      </c>
      <c r="B14" s="67">
        <v>2</v>
      </c>
      <c r="C14" s="49">
        <v>3</v>
      </c>
      <c r="D14" s="50" t="s">
        <v>247</v>
      </c>
      <c r="E14" s="50" t="s">
        <v>246</v>
      </c>
      <c r="F14" s="50" t="s">
        <v>509</v>
      </c>
      <c r="G14" s="50" t="s">
        <v>245</v>
      </c>
      <c r="H14" s="50" t="s">
        <v>314</v>
      </c>
      <c r="I14" s="50" t="s">
        <v>510</v>
      </c>
      <c r="J14" s="50" t="s">
        <v>511</v>
      </c>
      <c r="K14" s="50" t="s">
        <v>512</v>
      </c>
      <c r="L14" s="50" t="s">
        <v>513</v>
      </c>
      <c r="M14" s="50" t="s">
        <v>244</v>
      </c>
      <c r="N14" s="50" t="s">
        <v>243</v>
      </c>
      <c r="O14" s="50" t="s">
        <v>523</v>
      </c>
      <c r="P14" s="50" t="s">
        <v>242</v>
      </c>
      <c r="Q14" s="50" t="s">
        <v>524</v>
      </c>
      <c r="R14" s="50" t="s">
        <v>241</v>
      </c>
      <c r="S14" s="50" t="s">
        <v>240</v>
      </c>
      <c r="T14" s="50" t="s">
        <v>530</v>
      </c>
      <c r="U14" s="50" t="s">
        <v>239</v>
      </c>
      <c r="V14" s="50" t="s">
        <v>238</v>
      </c>
      <c r="W14" s="50" t="s">
        <v>237</v>
      </c>
      <c r="X14" s="50" t="s">
        <v>236</v>
      </c>
      <c r="Y14" s="50" t="s">
        <v>539</v>
      </c>
      <c r="Z14" s="50" t="s">
        <v>233</v>
      </c>
      <c r="AA14" s="50" t="s">
        <v>232</v>
      </c>
      <c r="AB14" s="50" t="s">
        <v>231</v>
      </c>
    </row>
    <row r="15" spans="1:41" s="140" customFormat="1" ht="15.75">
      <c r="A15" s="150" t="s">
        <v>359</v>
      </c>
      <c r="B15" s="64" t="s">
        <v>360</v>
      </c>
      <c r="C15" s="133"/>
      <c r="D15" s="152">
        <v>0</v>
      </c>
      <c r="E15" s="152">
        <v>28</v>
      </c>
      <c r="F15" s="152">
        <v>0</v>
      </c>
      <c r="G15" s="152">
        <v>11.698789955716586</v>
      </c>
      <c r="H15" s="152">
        <v>23.522210044283415</v>
      </c>
      <c r="I15" s="152">
        <v>53.860999999999997</v>
      </c>
      <c r="J15" s="152">
        <v>0</v>
      </c>
      <c r="K15" s="152">
        <v>0</v>
      </c>
      <c r="L15" s="152">
        <v>0</v>
      </c>
      <c r="M15" s="152">
        <v>0</v>
      </c>
      <c r="N15" s="152">
        <v>0</v>
      </c>
      <c r="O15" s="152">
        <v>0</v>
      </c>
      <c r="P15" s="152">
        <v>0</v>
      </c>
      <c r="Q15" s="152">
        <v>0</v>
      </c>
      <c r="R15" s="152">
        <v>0</v>
      </c>
      <c r="S15" s="152">
        <v>0</v>
      </c>
      <c r="T15" s="152">
        <v>0</v>
      </c>
      <c r="U15" s="163">
        <v>4</v>
      </c>
      <c r="V15" s="152">
        <v>0</v>
      </c>
      <c r="W15" s="152">
        <v>85.372485678491685</v>
      </c>
      <c r="X15" s="152">
        <v>0</v>
      </c>
      <c r="Y15" s="152">
        <v>0</v>
      </c>
      <c r="Z15" s="152">
        <v>0</v>
      </c>
      <c r="AA15" s="152">
        <v>42.060226451256995</v>
      </c>
      <c r="AB15" s="152">
        <v>0</v>
      </c>
    </row>
    <row r="16" spans="1:41" s="140" customFormat="1" ht="15.75">
      <c r="A16" s="150" t="s">
        <v>362</v>
      </c>
      <c r="B16" s="63" t="s">
        <v>363</v>
      </c>
      <c r="C16" s="133" t="s">
        <v>361</v>
      </c>
      <c r="D16" s="72">
        <v>0</v>
      </c>
      <c r="E16" s="72">
        <v>28</v>
      </c>
      <c r="F16" s="72">
        <v>0</v>
      </c>
      <c r="G16" s="72">
        <v>11.698789955716586</v>
      </c>
      <c r="H16" s="72">
        <v>23.522210044283415</v>
      </c>
      <c r="I16" s="72">
        <v>38.861810000000006</v>
      </c>
      <c r="J16" s="72">
        <v>0</v>
      </c>
      <c r="K16" s="72">
        <v>0</v>
      </c>
      <c r="L16" s="72">
        <v>0</v>
      </c>
      <c r="M16" s="72">
        <v>0</v>
      </c>
      <c r="N16" s="72">
        <v>0</v>
      </c>
      <c r="O16" s="72">
        <v>0</v>
      </c>
      <c r="P16" s="72">
        <v>0</v>
      </c>
      <c r="Q16" s="72">
        <v>0</v>
      </c>
      <c r="R16" s="72">
        <v>0</v>
      </c>
      <c r="S16" s="72">
        <v>0</v>
      </c>
      <c r="T16" s="72">
        <v>0</v>
      </c>
      <c r="U16" s="119">
        <v>3</v>
      </c>
      <c r="V16" s="72">
        <v>0</v>
      </c>
      <c r="W16" s="72">
        <v>0</v>
      </c>
      <c r="X16" s="72">
        <v>0</v>
      </c>
      <c r="Y16" s="72">
        <v>0</v>
      </c>
      <c r="Z16" s="72">
        <v>0</v>
      </c>
      <c r="AA16" s="72">
        <v>0</v>
      </c>
      <c r="AB16" s="72">
        <v>0</v>
      </c>
    </row>
    <row r="17" spans="1:28" s="140" customFormat="1" ht="31.5">
      <c r="A17" s="150" t="s">
        <v>364</v>
      </c>
      <c r="B17" s="64" t="s">
        <v>365</v>
      </c>
      <c r="C17" s="133" t="s">
        <v>361</v>
      </c>
      <c r="D17" s="72">
        <v>0</v>
      </c>
      <c r="E17" s="72">
        <v>0</v>
      </c>
      <c r="F17" s="72">
        <v>0</v>
      </c>
      <c r="G17" s="72">
        <v>0</v>
      </c>
      <c r="H17" s="72">
        <v>0</v>
      </c>
      <c r="I17" s="72">
        <v>15</v>
      </c>
      <c r="J17" s="72">
        <v>0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72">
        <v>0</v>
      </c>
      <c r="R17" s="72">
        <v>0</v>
      </c>
      <c r="S17" s="72">
        <v>0</v>
      </c>
      <c r="T17" s="72">
        <v>0</v>
      </c>
      <c r="U17" s="119">
        <v>1</v>
      </c>
      <c r="V17" s="72">
        <v>0</v>
      </c>
      <c r="W17" s="72">
        <v>12.906579006491741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</row>
    <row r="18" spans="1:28" s="140" customFormat="1" ht="47.25">
      <c r="A18" s="150" t="s">
        <v>366</v>
      </c>
      <c r="B18" s="64" t="s">
        <v>367</v>
      </c>
      <c r="C18" s="133" t="s">
        <v>361</v>
      </c>
      <c r="D18" s="72">
        <v>0</v>
      </c>
      <c r="E18" s="72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2">
        <v>0</v>
      </c>
      <c r="L18" s="72">
        <v>0</v>
      </c>
      <c r="M18" s="72">
        <v>0</v>
      </c>
      <c r="N18" s="72">
        <v>0</v>
      </c>
      <c r="O18" s="72">
        <v>0</v>
      </c>
      <c r="P18" s="72">
        <v>0</v>
      </c>
      <c r="Q18" s="72">
        <v>0</v>
      </c>
      <c r="R18" s="72">
        <v>0</v>
      </c>
      <c r="S18" s="72">
        <v>0</v>
      </c>
      <c r="T18" s="72">
        <v>0</v>
      </c>
      <c r="U18" s="119">
        <v>0</v>
      </c>
      <c r="V18" s="72">
        <v>0</v>
      </c>
      <c r="W18" s="72">
        <v>0</v>
      </c>
      <c r="X18" s="72">
        <v>0</v>
      </c>
      <c r="Y18" s="72">
        <v>0</v>
      </c>
      <c r="Z18" s="72">
        <v>0</v>
      </c>
      <c r="AA18" s="72">
        <v>0</v>
      </c>
      <c r="AB18" s="72">
        <v>0</v>
      </c>
    </row>
    <row r="19" spans="1:28" s="140" customFormat="1" ht="31.5">
      <c r="A19" s="150" t="s">
        <v>368</v>
      </c>
      <c r="B19" s="64" t="s">
        <v>369</v>
      </c>
      <c r="C19" s="133" t="s">
        <v>361</v>
      </c>
      <c r="D19" s="72">
        <v>0</v>
      </c>
      <c r="E19" s="72">
        <v>0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119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</row>
    <row r="20" spans="1:28" s="140" customFormat="1" ht="31.5">
      <c r="A20" s="150" t="s">
        <v>370</v>
      </c>
      <c r="B20" s="64" t="s">
        <v>371</v>
      </c>
      <c r="C20" s="133" t="s">
        <v>361</v>
      </c>
      <c r="D20" s="72">
        <v>0</v>
      </c>
      <c r="E20" s="72">
        <v>0</v>
      </c>
      <c r="F20" s="72">
        <v>0</v>
      </c>
      <c r="G20" s="72">
        <v>0</v>
      </c>
      <c r="H20" s="72">
        <v>0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2">
        <v>0</v>
      </c>
      <c r="O20" s="72">
        <v>0</v>
      </c>
      <c r="P20" s="72">
        <v>0</v>
      </c>
      <c r="Q20" s="72">
        <v>0</v>
      </c>
      <c r="R20" s="72">
        <v>0</v>
      </c>
      <c r="S20" s="72">
        <v>0</v>
      </c>
      <c r="T20" s="72">
        <v>0</v>
      </c>
      <c r="U20" s="119">
        <v>0</v>
      </c>
      <c r="V20" s="72">
        <v>0</v>
      </c>
      <c r="W20" s="72">
        <v>0</v>
      </c>
      <c r="X20" s="72">
        <v>0</v>
      </c>
      <c r="Y20" s="72">
        <v>0</v>
      </c>
      <c r="Z20" s="72">
        <v>0</v>
      </c>
      <c r="AA20" s="72">
        <v>0</v>
      </c>
      <c r="AB20" s="72">
        <v>0</v>
      </c>
    </row>
    <row r="21" spans="1:28" s="140" customFormat="1" ht="15.75">
      <c r="A21" s="150" t="s">
        <v>372</v>
      </c>
      <c r="B21" s="64" t="s">
        <v>373</v>
      </c>
      <c r="C21" s="133" t="s">
        <v>361</v>
      </c>
      <c r="D21" s="72">
        <v>0</v>
      </c>
      <c r="E21" s="72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2">
        <v>0</v>
      </c>
      <c r="L21" s="72">
        <v>0</v>
      </c>
      <c r="M21" s="72">
        <v>0</v>
      </c>
      <c r="N21" s="72">
        <v>0</v>
      </c>
      <c r="O21" s="72">
        <v>0</v>
      </c>
      <c r="P21" s="72">
        <v>0</v>
      </c>
      <c r="Q21" s="72">
        <v>0</v>
      </c>
      <c r="R21" s="72">
        <v>0</v>
      </c>
      <c r="S21" s="72">
        <v>0</v>
      </c>
      <c r="T21" s="72">
        <v>0</v>
      </c>
      <c r="U21" s="119">
        <v>0</v>
      </c>
      <c r="V21" s="72">
        <v>0</v>
      </c>
      <c r="W21" s="72">
        <v>0</v>
      </c>
      <c r="X21" s="72">
        <v>0</v>
      </c>
      <c r="Y21" s="72">
        <v>0</v>
      </c>
      <c r="Z21" s="72">
        <v>0</v>
      </c>
      <c r="AA21" s="72">
        <v>42.060226451256995</v>
      </c>
      <c r="AB21" s="72">
        <v>0</v>
      </c>
    </row>
    <row r="22" spans="1:28" s="140" customFormat="1" ht="15.75">
      <c r="A22" s="150" t="s">
        <v>374</v>
      </c>
      <c r="B22" s="64" t="s">
        <v>375</v>
      </c>
      <c r="C22" s="133" t="s">
        <v>361</v>
      </c>
      <c r="D22" s="152">
        <v>0</v>
      </c>
      <c r="E22" s="152">
        <v>28</v>
      </c>
      <c r="F22" s="152">
        <v>0</v>
      </c>
      <c r="G22" s="152">
        <v>11.698789955716586</v>
      </c>
      <c r="H22" s="152">
        <v>23.522210044283415</v>
      </c>
      <c r="I22" s="152">
        <v>53.860999999999997</v>
      </c>
      <c r="J22" s="152">
        <v>0</v>
      </c>
      <c r="K22" s="152">
        <v>0</v>
      </c>
      <c r="L22" s="152">
        <v>0</v>
      </c>
      <c r="M22" s="152">
        <v>0</v>
      </c>
      <c r="N22" s="152">
        <v>0</v>
      </c>
      <c r="O22" s="152">
        <v>0</v>
      </c>
      <c r="P22" s="152">
        <v>0</v>
      </c>
      <c r="Q22" s="152">
        <v>0</v>
      </c>
      <c r="R22" s="152">
        <v>0</v>
      </c>
      <c r="S22" s="152">
        <v>0</v>
      </c>
      <c r="T22" s="152">
        <v>0</v>
      </c>
      <c r="U22" s="163">
        <v>4</v>
      </c>
      <c r="V22" s="152">
        <v>0</v>
      </c>
      <c r="W22" s="152">
        <v>0</v>
      </c>
      <c r="X22" s="152">
        <v>0</v>
      </c>
      <c r="Y22" s="152">
        <v>0</v>
      </c>
      <c r="Z22" s="152">
        <v>0</v>
      </c>
      <c r="AA22" s="152">
        <v>42.060226451256995</v>
      </c>
      <c r="AB22" s="152">
        <v>0</v>
      </c>
    </row>
    <row r="23" spans="1:28" s="140" customFormat="1" ht="15.75">
      <c r="A23" s="150" t="s">
        <v>376</v>
      </c>
      <c r="B23" s="63" t="s">
        <v>377</v>
      </c>
      <c r="C23" s="133" t="s">
        <v>361</v>
      </c>
      <c r="D23" s="152">
        <v>0</v>
      </c>
      <c r="E23" s="152">
        <v>28</v>
      </c>
      <c r="F23" s="152">
        <v>0</v>
      </c>
      <c r="G23" s="152">
        <v>11.698789955716586</v>
      </c>
      <c r="H23" s="152">
        <v>23.522210044283415</v>
      </c>
      <c r="I23" s="152">
        <v>38.861810000000006</v>
      </c>
      <c r="J23" s="152">
        <v>0</v>
      </c>
      <c r="K23" s="152">
        <v>0</v>
      </c>
      <c r="L23" s="152">
        <v>0</v>
      </c>
      <c r="M23" s="152">
        <v>0</v>
      </c>
      <c r="N23" s="152">
        <v>0</v>
      </c>
      <c r="O23" s="152">
        <v>0</v>
      </c>
      <c r="P23" s="152">
        <v>0</v>
      </c>
      <c r="Q23" s="152">
        <v>0</v>
      </c>
      <c r="R23" s="152">
        <v>0</v>
      </c>
      <c r="S23" s="152">
        <v>0</v>
      </c>
      <c r="T23" s="152">
        <v>0</v>
      </c>
      <c r="U23" s="163">
        <v>3</v>
      </c>
      <c r="V23" s="152">
        <v>0</v>
      </c>
      <c r="W23" s="152">
        <v>0</v>
      </c>
      <c r="X23" s="152">
        <v>0</v>
      </c>
      <c r="Y23" s="152">
        <v>0</v>
      </c>
      <c r="Z23" s="152">
        <v>0</v>
      </c>
      <c r="AA23" s="152">
        <v>0</v>
      </c>
      <c r="AB23" s="152">
        <v>0</v>
      </c>
    </row>
    <row r="24" spans="1:28" s="140" customFormat="1" ht="31.5">
      <c r="A24" s="150" t="s">
        <v>378</v>
      </c>
      <c r="B24" s="63" t="s">
        <v>379</v>
      </c>
      <c r="C24" s="133" t="s">
        <v>361</v>
      </c>
      <c r="D24" s="72">
        <v>0</v>
      </c>
      <c r="E24" s="72">
        <v>28</v>
      </c>
      <c r="F24" s="72">
        <v>0</v>
      </c>
      <c r="G24" s="72">
        <v>11.698789955716586</v>
      </c>
      <c r="H24" s="72">
        <v>16.042210044283415</v>
      </c>
      <c r="I24" s="72">
        <v>26.361810000000002</v>
      </c>
      <c r="J24" s="72">
        <v>0</v>
      </c>
      <c r="K24" s="72">
        <v>0</v>
      </c>
      <c r="L24" s="72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2">
        <v>0</v>
      </c>
      <c r="S24" s="72">
        <v>0</v>
      </c>
      <c r="T24" s="72">
        <v>0</v>
      </c>
      <c r="U24" s="119">
        <v>0</v>
      </c>
      <c r="V24" s="72">
        <v>0</v>
      </c>
      <c r="W24" s="72">
        <v>0</v>
      </c>
      <c r="X24" s="72">
        <v>0</v>
      </c>
      <c r="Y24" s="72">
        <v>0</v>
      </c>
      <c r="Z24" s="72">
        <v>0</v>
      </c>
      <c r="AA24" s="72">
        <v>0</v>
      </c>
      <c r="AB24" s="72">
        <v>0</v>
      </c>
    </row>
    <row r="25" spans="1:28" s="140" customFormat="1" ht="47.25">
      <c r="A25" s="150" t="s">
        <v>68</v>
      </c>
      <c r="B25" s="63" t="s">
        <v>380</v>
      </c>
      <c r="C25" s="133" t="s">
        <v>361</v>
      </c>
      <c r="D25" s="72">
        <v>0</v>
      </c>
      <c r="E25" s="72">
        <v>0</v>
      </c>
      <c r="F25" s="72">
        <v>0</v>
      </c>
      <c r="G25" s="72">
        <v>2.681</v>
      </c>
      <c r="H25" s="72">
        <v>0</v>
      </c>
      <c r="I25" s="72">
        <v>0.15040000000000001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2">
        <v>0</v>
      </c>
      <c r="S25" s="72">
        <v>0</v>
      </c>
      <c r="T25" s="72"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2">
        <v>0</v>
      </c>
      <c r="AA25" s="72">
        <v>0</v>
      </c>
      <c r="AB25" s="72">
        <v>0</v>
      </c>
    </row>
    <row r="26" spans="1:28" s="140" customFormat="1" ht="47.25">
      <c r="A26" s="62" t="s">
        <v>68</v>
      </c>
      <c r="B26" s="63" t="s">
        <v>381</v>
      </c>
      <c r="C26" s="133" t="s">
        <v>382</v>
      </c>
      <c r="D26" s="72">
        <v>0</v>
      </c>
      <c r="E26" s="72">
        <v>0</v>
      </c>
      <c r="F26" s="72">
        <v>0</v>
      </c>
      <c r="G26" s="72">
        <v>2.681</v>
      </c>
      <c r="H26" s="72">
        <v>0</v>
      </c>
      <c r="I26" s="72">
        <v>0.15040000000000001</v>
      </c>
      <c r="J26" s="72">
        <v>0</v>
      </c>
      <c r="K26" s="72">
        <v>0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2">
        <v>0</v>
      </c>
      <c r="T26" s="72"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2">
        <v>0</v>
      </c>
      <c r="AA26" s="72">
        <v>0</v>
      </c>
      <c r="AB26" s="72">
        <v>0</v>
      </c>
    </row>
    <row r="27" spans="1:28" s="140" customFormat="1" ht="47.25">
      <c r="A27" s="150" t="s">
        <v>383</v>
      </c>
      <c r="B27" s="63" t="s">
        <v>384</v>
      </c>
      <c r="C27" s="133" t="s">
        <v>361</v>
      </c>
      <c r="D27" s="72">
        <v>0</v>
      </c>
      <c r="E27" s="72">
        <v>0</v>
      </c>
      <c r="F27" s="72">
        <v>0</v>
      </c>
      <c r="G27" s="72">
        <v>8.1177899557165851</v>
      </c>
      <c r="H27" s="72">
        <v>0.86321004428341475</v>
      </c>
      <c r="I27" s="72">
        <v>2.843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2">
        <v>0</v>
      </c>
      <c r="T27" s="72"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2">
        <v>0</v>
      </c>
      <c r="AA27" s="72">
        <v>0</v>
      </c>
      <c r="AB27" s="72">
        <v>0</v>
      </c>
    </row>
    <row r="28" spans="1:28" s="140" customFormat="1" ht="47.25">
      <c r="A28" s="62" t="s">
        <v>383</v>
      </c>
      <c r="B28" s="63" t="s">
        <v>385</v>
      </c>
      <c r="C28" s="133" t="s">
        <v>386</v>
      </c>
      <c r="D28" s="72">
        <v>0</v>
      </c>
      <c r="E28" s="72">
        <v>0</v>
      </c>
      <c r="F28" s="72">
        <v>0</v>
      </c>
      <c r="G28" s="72">
        <v>8.1177899557165851</v>
      </c>
      <c r="H28" s="72">
        <v>0.86321004428341475</v>
      </c>
      <c r="I28" s="72">
        <v>2.8426999999999998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</row>
    <row r="29" spans="1:28" s="140" customFormat="1" ht="31.5">
      <c r="A29" s="150" t="s">
        <v>387</v>
      </c>
      <c r="B29" s="63" t="s">
        <v>388</v>
      </c>
      <c r="C29" s="133" t="s">
        <v>361</v>
      </c>
      <c r="D29" s="72">
        <v>0</v>
      </c>
      <c r="E29" s="72">
        <v>28</v>
      </c>
      <c r="F29" s="72">
        <v>0</v>
      </c>
      <c r="G29" s="72">
        <v>0.9</v>
      </c>
      <c r="H29" s="72">
        <v>15.179</v>
      </c>
      <c r="I29" s="72">
        <v>23.368410000000001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2">
        <v>0</v>
      </c>
      <c r="T29" s="72"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2">
        <v>0</v>
      </c>
      <c r="AA29" s="72">
        <v>0</v>
      </c>
      <c r="AB29" s="72">
        <v>0</v>
      </c>
    </row>
    <row r="30" spans="1:28" s="140" customFormat="1" ht="47.25">
      <c r="A30" s="62" t="s">
        <v>387</v>
      </c>
      <c r="B30" s="63" t="s">
        <v>393</v>
      </c>
      <c r="C30" s="133" t="s">
        <v>394</v>
      </c>
      <c r="D30" s="72">
        <v>0</v>
      </c>
      <c r="E30" s="72">
        <v>0</v>
      </c>
      <c r="F30" s="72">
        <v>0</v>
      </c>
      <c r="G30" s="72">
        <v>0</v>
      </c>
      <c r="H30" s="72">
        <v>0.52</v>
      </c>
      <c r="I30" s="72">
        <v>0.67100000000000004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2">
        <v>0</v>
      </c>
      <c r="T30" s="72"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2">
        <v>0</v>
      </c>
      <c r="AA30" s="72">
        <v>0</v>
      </c>
      <c r="AB30" s="72">
        <v>0</v>
      </c>
    </row>
    <row r="31" spans="1:28" s="140" customFormat="1" ht="47.25">
      <c r="A31" s="62" t="s">
        <v>387</v>
      </c>
      <c r="B31" s="63" t="s">
        <v>399</v>
      </c>
      <c r="C31" s="133" t="s">
        <v>400</v>
      </c>
      <c r="D31" s="72">
        <v>0</v>
      </c>
      <c r="E31" s="72">
        <v>0</v>
      </c>
      <c r="F31" s="72">
        <v>0</v>
      </c>
      <c r="G31" s="72">
        <v>0</v>
      </c>
      <c r="H31" s="72">
        <v>7.0000000000000007E-2</v>
      </c>
      <c r="I31" s="72">
        <v>4.9000000000000004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2">
        <v>0</v>
      </c>
      <c r="T31" s="72"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2">
        <v>0</v>
      </c>
      <c r="AA31" s="72">
        <v>0</v>
      </c>
      <c r="AB31" s="72">
        <v>0</v>
      </c>
    </row>
    <row r="32" spans="1:28" s="140" customFormat="1" ht="63">
      <c r="A32" s="62" t="s">
        <v>556</v>
      </c>
      <c r="B32" s="63" t="s">
        <v>389</v>
      </c>
      <c r="C32" s="133" t="s">
        <v>390</v>
      </c>
      <c r="D32" s="92">
        <v>0</v>
      </c>
      <c r="E32" s="92">
        <v>0</v>
      </c>
      <c r="F32" s="92">
        <v>0</v>
      </c>
      <c r="G32" s="92">
        <v>0</v>
      </c>
      <c r="H32" s="92">
        <v>0.20499999999999999</v>
      </c>
      <c r="I32" s="92">
        <v>0.18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</row>
    <row r="33" spans="1:28" s="140" customFormat="1" ht="63">
      <c r="A33" s="62" t="s">
        <v>565</v>
      </c>
      <c r="B33" s="109" t="s">
        <v>566</v>
      </c>
      <c r="C33" s="133" t="s">
        <v>567</v>
      </c>
      <c r="D33" s="75">
        <v>0</v>
      </c>
      <c r="E33" s="110">
        <v>4</v>
      </c>
      <c r="F33" s="75">
        <v>0</v>
      </c>
      <c r="G33" s="110">
        <v>0</v>
      </c>
      <c r="H33" s="75">
        <v>2.25</v>
      </c>
      <c r="I33" s="110">
        <v>3.1305999999999998</v>
      </c>
      <c r="J33" s="75">
        <v>0</v>
      </c>
      <c r="K33" s="110">
        <v>0</v>
      </c>
      <c r="L33" s="75">
        <v>0</v>
      </c>
      <c r="M33" s="110">
        <v>0</v>
      </c>
      <c r="N33" s="75">
        <v>0</v>
      </c>
      <c r="O33" s="110">
        <v>0</v>
      </c>
      <c r="P33" s="75">
        <v>0</v>
      </c>
      <c r="Q33" s="110">
        <v>0</v>
      </c>
      <c r="R33" s="75">
        <v>0</v>
      </c>
      <c r="S33" s="110">
        <v>0</v>
      </c>
      <c r="T33" s="75">
        <v>0</v>
      </c>
      <c r="U33" s="110">
        <v>0</v>
      </c>
      <c r="V33" s="75">
        <v>0</v>
      </c>
      <c r="W33" s="110">
        <v>0</v>
      </c>
      <c r="X33" s="75">
        <v>0</v>
      </c>
      <c r="Y33" s="110">
        <v>0</v>
      </c>
      <c r="Z33" s="75">
        <v>0</v>
      </c>
      <c r="AA33" s="110">
        <v>0</v>
      </c>
      <c r="AB33" s="75">
        <v>0</v>
      </c>
    </row>
    <row r="34" spans="1:28" s="140" customFormat="1" ht="47.25">
      <c r="A34" s="62" t="s">
        <v>580</v>
      </c>
      <c r="B34" s="63" t="s">
        <v>581</v>
      </c>
      <c r="C34" s="133" t="s">
        <v>582</v>
      </c>
      <c r="D34" s="92">
        <v>0</v>
      </c>
      <c r="E34" s="92">
        <v>0</v>
      </c>
      <c r="F34" s="92">
        <v>0</v>
      </c>
      <c r="G34" s="92">
        <v>0.9</v>
      </c>
      <c r="H34" s="92" t="s">
        <v>651</v>
      </c>
      <c r="I34" s="92">
        <v>0.24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</row>
    <row r="35" spans="1:28" s="140" customFormat="1" ht="63">
      <c r="A35" s="62" t="s">
        <v>583</v>
      </c>
      <c r="B35" s="63" t="s">
        <v>584</v>
      </c>
      <c r="C35" s="133" t="s">
        <v>585</v>
      </c>
      <c r="D35" s="92" t="s">
        <v>651</v>
      </c>
      <c r="E35" s="92">
        <v>2</v>
      </c>
      <c r="F35" s="92" t="s">
        <v>651</v>
      </c>
      <c r="G35" s="92" t="s">
        <v>651</v>
      </c>
      <c r="H35" s="92">
        <v>1.3</v>
      </c>
      <c r="I35" s="92">
        <v>1.4155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</row>
    <row r="36" spans="1:28" s="140" customFormat="1" ht="15.75">
      <c r="A36" s="62" t="s">
        <v>586</v>
      </c>
      <c r="B36" s="63" t="s">
        <v>587</v>
      </c>
      <c r="C36" s="133" t="s">
        <v>588</v>
      </c>
      <c r="D36" s="92" t="s">
        <v>651</v>
      </c>
      <c r="E36" s="92">
        <v>8</v>
      </c>
      <c r="F36" s="92" t="s">
        <v>651</v>
      </c>
      <c r="G36" s="92" t="s">
        <v>651</v>
      </c>
      <c r="H36" s="92">
        <v>2.3039999999999998</v>
      </c>
      <c r="I36" s="92">
        <v>4.2327000000000004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</row>
    <row r="37" spans="1:28" s="140" customFormat="1" ht="78.75">
      <c r="A37" s="62" t="s">
        <v>622</v>
      </c>
      <c r="B37" s="109" t="s">
        <v>623</v>
      </c>
      <c r="C37" s="133" t="s">
        <v>624</v>
      </c>
      <c r="D37" s="75">
        <v>0</v>
      </c>
      <c r="E37" s="110">
        <v>2</v>
      </c>
      <c r="F37" s="75">
        <v>0</v>
      </c>
      <c r="G37" s="110">
        <v>0</v>
      </c>
      <c r="H37" s="75">
        <v>1.2</v>
      </c>
      <c r="I37" s="110">
        <v>1.3777999999999999</v>
      </c>
      <c r="J37" s="75">
        <v>0</v>
      </c>
      <c r="K37" s="110">
        <v>0</v>
      </c>
      <c r="L37" s="75">
        <v>0</v>
      </c>
      <c r="M37" s="110">
        <v>0</v>
      </c>
      <c r="N37" s="75">
        <v>0</v>
      </c>
      <c r="O37" s="110">
        <v>0</v>
      </c>
      <c r="P37" s="75">
        <v>0</v>
      </c>
      <c r="Q37" s="110">
        <v>0</v>
      </c>
      <c r="R37" s="75">
        <v>0</v>
      </c>
      <c r="S37" s="110">
        <v>0</v>
      </c>
      <c r="T37" s="75">
        <v>0</v>
      </c>
      <c r="U37" s="110">
        <v>0</v>
      </c>
      <c r="V37" s="75">
        <v>0</v>
      </c>
      <c r="W37" s="110">
        <v>0</v>
      </c>
      <c r="X37" s="75">
        <v>0</v>
      </c>
      <c r="Y37" s="110">
        <v>0</v>
      </c>
      <c r="Z37" s="75">
        <v>0</v>
      </c>
      <c r="AA37" s="110">
        <v>0</v>
      </c>
      <c r="AB37" s="75">
        <v>0</v>
      </c>
    </row>
    <row r="38" spans="1:28" s="140" customFormat="1" ht="78.75">
      <c r="A38" s="62" t="s">
        <v>625</v>
      </c>
      <c r="B38" s="109" t="s">
        <v>626</v>
      </c>
      <c r="C38" s="133" t="s">
        <v>627</v>
      </c>
      <c r="D38" s="75">
        <v>0</v>
      </c>
      <c r="E38" s="110">
        <v>4</v>
      </c>
      <c r="F38" s="75">
        <v>0</v>
      </c>
      <c r="G38" s="110">
        <v>0</v>
      </c>
      <c r="H38" s="75">
        <v>3.77</v>
      </c>
      <c r="I38" s="110">
        <v>1.76</v>
      </c>
      <c r="J38" s="75">
        <v>0</v>
      </c>
      <c r="K38" s="110">
        <v>0</v>
      </c>
      <c r="L38" s="75">
        <v>0</v>
      </c>
      <c r="M38" s="110">
        <v>0</v>
      </c>
      <c r="N38" s="75">
        <v>0</v>
      </c>
      <c r="O38" s="110">
        <v>0</v>
      </c>
      <c r="P38" s="75">
        <v>0</v>
      </c>
      <c r="Q38" s="110">
        <v>0</v>
      </c>
      <c r="R38" s="75">
        <v>0</v>
      </c>
      <c r="S38" s="110">
        <v>0</v>
      </c>
      <c r="T38" s="75">
        <v>0</v>
      </c>
      <c r="U38" s="110">
        <v>0</v>
      </c>
      <c r="V38" s="75">
        <v>0</v>
      </c>
      <c r="W38" s="110">
        <v>0</v>
      </c>
      <c r="X38" s="75">
        <v>0</v>
      </c>
      <c r="Y38" s="110">
        <v>0</v>
      </c>
      <c r="Z38" s="75">
        <v>0</v>
      </c>
      <c r="AA38" s="110">
        <v>0</v>
      </c>
      <c r="AB38" s="75">
        <v>0</v>
      </c>
    </row>
    <row r="39" spans="1:28" s="140" customFormat="1" ht="94.5">
      <c r="A39" s="62" t="s">
        <v>628</v>
      </c>
      <c r="B39" s="109" t="s">
        <v>629</v>
      </c>
      <c r="C39" s="133" t="s">
        <v>630</v>
      </c>
      <c r="D39" s="75">
        <v>0</v>
      </c>
      <c r="E39" s="110">
        <v>6</v>
      </c>
      <c r="F39" s="75">
        <v>0</v>
      </c>
      <c r="G39" s="110">
        <v>0</v>
      </c>
      <c r="H39" s="75">
        <v>3.31</v>
      </c>
      <c r="I39" s="110">
        <v>4.4707999999999997</v>
      </c>
      <c r="J39" s="75">
        <v>0</v>
      </c>
      <c r="K39" s="110">
        <v>0</v>
      </c>
      <c r="L39" s="75">
        <v>0</v>
      </c>
      <c r="M39" s="110">
        <v>0</v>
      </c>
      <c r="N39" s="75">
        <v>0</v>
      </c>
      <c r="O39" s="110">
        <v>0</v>
      </c>
      <c r="P39" s="75">
        <v>0</v>
      </c>
      <c r="Q39" s="110">
        <v>0</v>
      </c>
      <c r="R39" s="75">
        <v>0</v>
      </c>
      <c r="S39" s="110">
        <v>0</v>
      </c>
      <c r="T39" s="75">
        <v>0</v>
      </c>
      <c r="U39" s="110">
        <v>0</v>
      </c>
      <c r="V39" s="75">
        <v>0</v>
      </c>
      <c r="W39" s="110">
        <v>0</v>
      </c>
      <c r="X39" s="75">
        <v>0</v>
      </c>
      <c r="Y39" s="110">
        <v>0</v>
      </c>
      <c r="Z39" s="75">
        <v>0</v>
      </c>
      <c r="AA39" s="110">
        <v>0</v>
      </c>
      <c r="AB39" s="75">
        <v>0</v>
      </c>
    </row>
    <row r="40" spans="1:28" s="140" customFormat="1" ht="15.75">
      <c r="A40" s="62" t="s">
        <v>631</v>
      </c>
      <c r="B40" s="63" t="s">
        <v>632</v>
      </c>
      <c r="C40" s="133" t="s">
        <v>633</v>
      </c>
      <c r="D40" s="92" t="s">
        <v>651</v>
      </c>
      <c r="E40" s="92">
        <v>2</v>
      </c>
      <c r="F40" s="92" t="s">
        <v>651</v>
      </c>
      <c r="G40" s="92" t="s">
        <v>651</v>
      </c>
      <c r="H40" s="92">
        <v>0.25</v>
      </c>
      <c r="I40" s="92">
        <v>0.98980000000000001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</row>
    <row r="41" spans="1:28" s="140" customFormat="1" ht="31.5">
      <c r="A41" s="150" t="s">
        <v>401</v>
      </c>
      <c r="B41" s="64" t="s">
        <v>402</v>
      </c>
      <c r="C41" s="133" t="s">
        <v>361</v>
      </c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</row>
    <row r="42" spans="1:28" s="140" customFormat="1" ht="47.25">
      <c r="A42" s="150" t="s">
        <v>70</v>
      </c>
      <c r="B42" s="64" t="s">
        <v>403</v>
      </c>
      <c r="C42" s="133" t="s">
        <v>361</v>
      </c>
      <c r="D42" s="72">
        <v>0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2">
        <v>0</v>
      </c>
      <c r="T42" s="72"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2">
        <v>0</v>
      </c>
      <c r="AA42" s="72">
        <v>0</v>
      </c>
      <c r="AB42" s="72">
        <v>0</v>
      </c>
    </row>
    <row r="43" spans="1:28" s="140" customFormat="1" ht="31.5">
      <c r="A43" s="150" t="s">
        <v>71</v>
      </c>
      <c r="B43" s="64" t="s">
        <v>404</v>
      </c>
      <c r="C43" s="133" t="s">
        <v>361</v>
      </c>
      <c r="D43" s="72">
        <v>0</v>
      </c>
      <c r="E43" s="72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2">
        <v>0</v>
      </c>
      <c r="AA43" s="72">
        <v>0</v>
      </c>
      <c r="AB43" s="72">
        <v>0</v>
      </c>
    </row>
    <row r="44" spans="1:28" s="140" customFormat="1" ht="31.5">
      <c r="A44" s="150" t="s">
        <v>405</v>
      </c>
      <c r="B44" s="64" t="s">
        <v>406</v>
      </c>
      <c r="C44" s="133" t="s">
        <v>361</v>
      </c>
      <c r="D44" s="72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2">
        <v>0</v>
      </c>
      <c r="S44" s="72">
        <v>0</v>
      </c>
      <c r="T44" s="72">
        <v>0</v>
      </c>
      <c r="U44" s="72">
        <v>0</v>
      </c>
      <c r="V44" s="72">
        <v>0</v>
      </c>
      <c r="W44" s="72">
        <v>0</v>
      </c>
      <c r="X44" s="72">
        <v>0</v>
      </c>
      <c r="Y44" s="72">
        <v>0</v>
      </c>
      <c r="Z44" s="72">
        <v>0</v>
      </c>
      <c r="AA44" s="72">
        <v>0</v>
      </c>
      <c r="AB44" s="72">
        <v>0</v>
      </c>
    </row>
    <row r="45" spans="1:28" s="140" customFormat="1" ht="31.5">
      <c r="A45" s="150" t="s">
        <v>407</v>
      </c>
      <c r="B45" s="64" t="s">
        <v>408</v>
      </c>
      <c r="C45" s="133" t="s">
        <v>361</v>
      </c>
      <c r="D45" s="72">
        <v>0</v>
      </c>
      <c r="E45" s="72">
        <v>0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72">
        <v>0</v>
      </c>
      <c r="V45" s="72">
        <v>0</v>
      </c>
      <c r="W45" s="72">
        <v>0</v>
      </c>
      <c r="X45" s="72">
        <v>0</v>
      </c>
      <c r="Y45" s="72">
        <v>0</v>
      </c>
      <c r="Z45" s="72">
        <v>0</v>
      </c>
      <c r="AA45" s="72">
        <v>0</v>
      </c>
      <c r="AB45" s="72">
        <v>0</v>
      </c>
    </row>
    <row r="46" spans="1:28" s="140" customFormat="1" ht="78.75">
      <c r="A46" s="150" t="s">
        <v>407</v>
      </c>
      <c r="B46" s="64" t="s">
        <v>409</v>
      </c>
      <c r="C46" s="133" t="s">
        <v>361</v>
      </c>
      <c r="D46" s="72">
        <v>0</v>
      </c>
      <c r="E46" s="72">
        <v>0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2">
        <v>0</v>
      </c>
      <c r="S46" s="72">
        <v>0</v>
      </c>
      <c r="T46" s="72">
        <v>0</v>
      </c>
      <c r="U46" s="72">
        <v>0</v>
      </c>
      <c r="V46" s="72">
        <v>0</v>
      </c>
      <c r="W46" s="72">
        <v>0</v>
      </c>
      <c r="X46" s="72">
        <v>0</v>
      </c>
      <c r="Y46" s="72">
        <v>0</v>
      </c>
      <c r="Z46" s="72">
        <v>0</v>
      </c>
      <c r="AA46" s="72">
        <v>0</v>
      </c>
      <c r="AB46" s="72">
        <v>0</v>
      </c>
    </row>
    <row r="47" spans="1:28" s="140" customFormat="1" ht="63">
      <c r="A47" s="150" t="s">
        <v>407</v>
      </c>
      <c r="B47" s="64" t="s">
        <v>410</v>
      </c>
      <c r="C47" s="133" t="s">
        <v>361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2">
        <v>0</v>
      </c>
      <c r="S47" s="72">
        <v>0</v>
      </c>
      <c r="T47" s="72">
        <v>0</v>
      </c>
      <c r="U47" s="72">
        <v>0</v>
      </c>
      <c r="V47" s="72">
        <v>0</v>
      </c>
      <c r="W47" s="72">
        <v>0</v>
      </c>
      <c r="X47" s="72">
        <v>0</v>
      </c>
      <c r="Y47" s="72">
        <v>0</v>
      </c>
      <c r="Z47" s="72">
        <v>0</v>
      </c>
      <c r="AA47" s="72">
        <v>0</v>
      </c>
      <c r="AB47" s="72">
        <v>0</v>
      </c>
    </row>
    <row r="48" spans="1:28" s="140" customFormat="1" ht="63">
      <c r="A48" s="150" t="s">
        <v>407</v>
      </c>
      <c r="B48" s="64" t="s">
        <v>411</v>
      </c>
      <c r="C48" s="133" t="s">
        <v>361</v>
      </c>
      <c r="D48" s="72">
        <v>0</v>
      </c>
      <c r="E48" s="72">
        <v>0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2">
        <v>0</v>
      </c>
      <c r="S48" s="72">
        <v>0</v>
      </c>
      <c r="T48" s="72">
        <v>0</v>
      </c>
      <c r="U48" s="72">
        <v>0</v>
      </c>
      <c r="V48" s="72">
        <v>0</v>
      </c>
      <c r="W48" s="72">
        <v>0</v>
      </c>
      <c r="X48" s="72">
        <v>0</v>
      </c>
      <c r="Y48" s="72">
        <v>0</v>
      </c>
      <c r="Z48" s="72">
        <v>0</v>
      </c>
      <c r="AA48" s="72">
        <v>0</v>
      </c>
      <c r="AB48" s="72">
        <v>0</v>
      </c>
    </row>
    <row r="49" spans="1:28" s="140" customFormat="1" ht="31.5">
      <c r="A49" s="150" t="s">
        <v>412</v>
      </c>
      <c r="B49" s="64" t="s">
        <v>408</v>
      </c>
      <c r="C49" s="133" t="s">
        <v>361</v>
      </c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2">
        <v>0</v>
      </c>
      <c r="S49" s="72"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  <c r="Y49" s="72">
        <v>0</v>
      </c>
      <c r="Z49" s="72">
        <v>0</v>
      </c>
      <c r="AA49" s="72">
        <v>0</v>
      </c>
      <c r="AB49" s="72">
        <v>0</v>
      </c>
    </row>
    <row r="50" spans="1:28" s="140" customFormat="1" ht="78.75">
      <c r="A50" s="150" t="s">
        <v>412</v>
      </c>
      <c r="B50" s="64" t="s">
        <v>409</v>
      </c>
      <c r="C50" s="133" t="s">
        <v>361</v>
      </c>
      <c r="D50" s="72">
        <v>0</v>
      </c>
      <c r="E50" s="72">
        <v>0</v>
      </c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2">
        <v>0</v>
      </c>
      <c r="S50" s="72">
        <v>0</v>
      </c>
      <c r="T50" s="72">
        <v>0</v>
      </c>
      <c r="U50" s="72">
        <v>0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72">
        <v>0</v>
      </c>
      <c r="AB50" s="72">
        <v>0</v>
      </c>
    </row>
    <row r="51" spans="1:28" s="140" customFormat="1" ht="63">
      <c r="A51" s="150" t="s">
        <v>412</v>
      </c>
      <c r="B51" s="64" t="s">
        <v>410</v>
      </c>
      <c r="C51" s="133" t="s">
        <v>361</v>
      </c>
      <c r="D51" s="72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2">
        <v>0</v>
      </c>
      <c r="S51" s="72">
        <v>0</v>
      </c>
      <c r="T51" s="72">
        <v>0</v>
      </c>
      <c r="U51" s="72">
        <v>0</v>
      </c>
      <c r="V51" s="72">
        <v>0</v>
      </c>
      <c r="W51" s="72">
        <v>0</v>
      </c>
      <c r="X51" s="72">
        <v>0</v>
      </c>
      <c r="Y51" s="72">
        <v>0</v>
      </c>
      <c r="Z51" s="72">
        <v>0</v>
      </c>
      <c r="AA51" s="72">
        <v>0</v>
      </c>
      <c r="AB51" s="72">
        <v>0</v>
      </c>
    </row>
    <row r="52" spans="1:28" s="140" customFormat="1" ht="63">
      <c r="A52" s="150" t="s">
        <v>412</v>
      </c>
      <c r="B52" s="64" t="s">
        <v>413</v>
      </c>
      <c r="C52" s="133" t="s">
        <v>361</v>
      </c>
      <c r="D52" s="72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2">
        <v>0</v>
      </c>
      <c r="S52" s="72">
        <v>0</v>
      </c>
      <c r="T52" s="72">
        <v>0</v>
      </c>
      <c r="U52" s="72">
        <v>0</v>
      </c>
      <c r="V52" s="72">
        <v>0</v>
      </c>
      <c r="W52" s="72">
        <v>0</v>
      </c>
      <c r="X52" s="72">
        <v>0</v>
      </c>
      <c r="Y52" s="72">
        <v>0</v>
      </c>
      <c r="Z52" s="72">
        <v>0</v>
      </c>
      <c r="AA52" s="72">
        <v>0</v>
      </c>
      <c r="AB52" s="72">
        <v>0</v>
      </c>
    </row>
    <row r="53" spans="1:28" s="140" customFormat="1" ht="63">
      <c r="A53" s="150" t="s">
        <v>414</v>
      </c>
      <c r="B53" s="64" t="s">
        <v>415</v>
      </c>
      <c r="C53" s="133" t="s">
        <v>361</v>
      </c>
      <c r="D53" s="72">
        <v>0</v>
      </c>
      <c r="E53" s="72">
        <v>0</v>
      </c>
      <c r="F53" s="72">
        <v>0</v>
      </c>
      <c r="G53" s="72">
        <v>0</v>
      </c>
      <c r="H53" s="72">
        <v>7.4799999999999995</v>
      </c>
      <c r="I53" s="72">
        <v>12.5</v>
      </c>
      <c r="J53" s="72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2">
        <v>0</v>
      </c>
      <c r="S53" s="72">
        <v>0</v>
      </c>
      <c r="T53" s="72">
        <v>0</v>
      </c>
      <c r="U53" s="119">
        <v>3</v>
      </c>
      <c r="V53" s="72">
        <v>0</v>
      </c>
      <c r="W53" s="72">
        <v>0</v>
      </c>
      <c r="X53" s="72">
        <v>0</v>
      </c>
      <c r="Y53" s="72">
        <v>0</v>
      </c>
      <c r="Z53" s="72">
        <v>0</v>
      </c>
      <c r="AA53" s="72">
        <v>0</v>
      </c>
      <c r="AB53" s="72">
        <v>0</v>
      </c>
    </row>
    <row r="54" spans="1:28" s="140" customFormat="1" ht="47.25">
      <c r="A54" s="150" t="s">
        <v>416</v>
      </c>
      <c r="B54" s="64" t="s">
        <v>417</v>
      </c>
      <c r="C54" s="133" t="s">
        <v>361</v>
      </c>
      <c r="D54" s="72">
        <v>0</v>
      </c>
      <c r="E54" s="72">
        <v>0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119">
        <v>0</v>
      </c>
      <c r="V54" s="72">
        <v>0</v>
      </c>
      <c r="W54" s="72">
        <v>0</v>
      </c>
      <c r="X54" s="72">
        <v>0</v>
      </c>
      <c r="Y54" s="72">
        <v>0</v>
      </c>
      <c r="Z54" s="72">
        <v>0</v>
      </c>
      <c r="AA54" s="72">
        <v>0</v>
      </c>
      <c r="AB54" s="72">
        <v>0</v>
      </c>
    </row>
    <row r="55" spans="1:28" s="140" customFormat="1" ht="63">
      <c r="A55" s="150" t="s">
        <v>418</v>
      </c>
      <c r="B55" s="64" t="s">
        <v>419</v>
      </c>
      <c r="C55" s="133" t="s">
        <v>361</v>
      </c>
      <c r="D55" s="72">
        <v>0</v>
      </c>
      <c r="E55" s="72">
        <v>0</v>
      </c>
      <c r="F55" s="72">
        <v>0</v>
      </c>
      <c r="G55" s="72">
        <v>0</v>
      </c>
      <c r="H55" s="72">
        <v>7.4799999999999995</v>
      </c>
      <c r="I55" s="72">
        <v>12.5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2">
        <v>0</v>
      </c>
      <c r="S55" s="72">
        <v>0</v>
      </c>
      <c r="T55" s="72">
        <v>0</v>
      </c>
      <c r="U55" s="119">
        <v>3</v>
      </c>
      <c r="V55" s="72">
        <v>0</v>
      </c>
      <c r="W55" s="72">
        <v>0</v>
      </c>
      <c r="X55" s="72">
        <v>0</v>
      </c>
      <c r="Y55" s="72">
        <v>0</v>
      </c>
      <c r="Z55" s="72">
        <v>0</v>
      </c>
      <c r="AA55" s="72">
        <v>0</v>
      </c>
      <c r="AB55" s="72">
        <v>0</v>
      </c>
    </row>
    <row r="56" spans="1:28" s="140" customFormat="1" ht="15.75">
      <c r="A56" s="62" t="s">
        <v>418</v>
      </c>
      <c r="B56" s="109" t="s">
        <v>426</v>
      </c>
      <c r="C56" s="133" t="s">
        <v>427</v>
      </c>
      <c r="D56" s="111">
        <v>0</v>
      </c>
      <c r="E56" s="75">
        <v>0</v>
      </c>
      <c r="F56" s="111">
        <v>0</v>
      </c>
      <c r="G56" s="75">
        <v>0</v>
      </c>
      <c r="H56" s="111">
        <v>0.68</v>
      </c>
      <c r="I56" s="75">
        <v>4</v>
      </c>
      <c r="J56" s="111">
        <v>0</v>
      </c>
      <c r="K56" s="75">
        <v>0</v>
      </c>
      <c r="L56" s="111">
        <v>0</v>
      </c>
      <c r="M56" s="75">
        <v>0</v>
      </c>
      <c r="N56" s="111">
        <v>0</v>
      </c>
      <c r="O56" s="75">
        <v>0</v>
      </c>
      <c r="P56" s="111">
        <v>0</v>
      </c>
      <c r="Q56" s="75">
        <v>0</v>
      </c>
      <c r="R56" s="111">
        <v>0</v>
      </c>
      <c r="S56" s="75">
        <v>0</v>
      </c>
      <c r="T56" s="111">
        <v>0</v>
      </c>
      <c r="U56" s="119">
        <v>1</v>
      </c>
      <c r="V56" s="111">
        <v>0</v>
      </c>
      <c r="W56" s="75">
        <v>0</v>
      </c>
      <c r="X56" s="111">
        <v>0</v>
      </c>
      <c r="Y56" s="75">
        <v>0</v>
      </c>
      <c r="Z56" s="111">
        <v>0</v>
      </c>
      <c r="AA56" s="75">
        <v>0</v>
      </c>
      <c r="AB56" s="111">
        <v>0</v>
      </c>
    </row>
    <row r="57" spans="1:28" s="140" customFormat="1" ht="15.75">
      <c r="A57" s="62" t="s">
        <v>418</v>
      </c>
      <c r="B57" s="112" t="s">
        <v>428</v>
      </c>
      <c r="C57" s="133" t="s">
        <v>429</v>
      </c>
      <c r="D57" s="72">
        <v>0</v>
      </c>
      <c r="E57" s="72">
        <v>0</v>
      </c>
      <c r="F57" s="72">
        <v>0</v>
      </c>
      <c r="G57" s="72">
        <v>0</v>
      </c>
      <c r="H57" s="72">
        <v>6</v>
      </c>
      <c r="I57" s="72">
        <v>4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2">
        <v>0</v>
      </c>
      <c r="S57" s="72">
        <v>0</v>
      </c>
      <c r="T57" s="72">
        <v>0</v>
      </c>
      <c r="U57" s="119">
        <v>1</v>
      </c>
      <c r="V57" s="72">
        <v>0</v>
      </c>
      <c r="W57" s="72">
        <v>0</v>
      </c>
      <c r="X57" s="72">
        <v>0</v>
      </c>
      <c r="Y57" s="72">
        <v>0</v>
      </c>
      <c r="Z57" s="72">
        <v>0</v>
      </c>
      <c r="AA57" s="72">
        <v>0</v>
      </c>
      <c r="AB57" s="72">
        <v>0</v>
      </c>
    </row>
    <row r="58" spans="1:28" s="140" customFormat="1" ht="31.5">
      <c r="A58" s="62" t="s">
        <v>418</v>
      </c>
      <c r="B58" s="112" t="s">
        <v>438</v>
      </c>
      <c r="C58" s="133" t="s">
        <v>439</v>
      </c>
      <c r="D58" s="72">
        <v>0</v>
      </c>
      <c r="E58" s="72">
        <v>0</v>
      </c>
      <c r="F58" s="72">
        <v>0</v>
      </c>
      <c r="G58" s="72">
        <v>0</v>
      </c>
      <c r="H58" s="72">
        <v>0.8</v>
      </c>
      <c r="I58" s="72">
        <v>4.5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2">
        <v>0</v>
      </c>
      <c r="S58" s="72">
        <v>0</v>
      </c>
      <c r="T58" s="72">
        <v>0</v>
      </c>
      <c r="U58" s="119">
        <v>1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0</v>
      </c>
      <c r="AB58" s="72">
        <v>0</v>
      </c>
    </row>
    <row r="59" spans="1:28" s="140" customFormat="1" ht="31.5">
      <c r="A59" s="62" t="s">
        <v>418</v>
      </c>
      <c r="B59" s="112" t="s">
        <v>444</v>
      </c>
      <c r="C59" s="133" t="s">
        <v>445</v>
      </c>
      <c r="D59" s="72">
        <v>0</v>
      </c>
      <c r="E59" s="111">
        <v>0</v>
      </c>
      <c r="F59" s="72">
        <v>0</v>
      </c>
      <c r="G59" s="111">
        <v>0</v>
      </c>
      <c r="H59" s="72">
        <v>0</v>
      </c>
      <c r="I59" s="111">
        <v>0</v>
      </c>
      <c r="J59" s="72">
        <v>0</v>
      </c>
      <c r="K59" s="111">
        <v>0</v>
      </c>
      <c r="L59" s="72">
        <v>0</v>
      </c>
      <c r="M59" s="111">
        <v>0</v>
      </c>
      <c r="N59" s="72">
        <v>0</v>
      </c>
      <c r="O59" s="111">
        <v>0</v>
      </c>
      <c r="P59" s="72">
        <v>0</v>
      </c>
      <c r="Q59" s="111">
        <v>0</v>
      </c>
      <c r="R59" s="72">
        <v>0</v>
      </c>
      <c r="S59" s="111">
        <v>0</v>
      </c>
      <c r="T59" s="72">
        <v>0</v>
      </c>
      <c r="U59" s="119">
        <v>0</v>
      </c>
      <c r="V59" s="72">
        <v>0</v>
      </c>
      <c r="W59" s="111">
        <v>0</v>
      </c>
      <c r="X59" s="72">
        <v>0</v>
      </c>
      <c r="Y59" s="111">
        <v>0</v>
      </c>
      <c r="Z59" s="72">
        <v>0</v>
      </c>
      <c r="AA59" s="111">
        <v>0</v>
      </c>
      <c r="AB59" s="72">
        <v>0</v>
      </c>
    </row>
    <row r="60" spans="1:28" s="140" customFormat="1" ht="31.5">
      <c r="A60" s="62" t="s">
        <v>418</v>
      </c>
      <c r="B60" s="112" t="s">
        <v>446</v>
      </c>
      <c r="C60" s="133" t="s">
        <v>447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15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11">
        <v>0</v>
      </c>
      <c r="S60" s="111">
        <v>0</v>
      </c>
      <c r="T60" s="111">
        <v>0</v>
      </c>
      <c r="U60" s="119">
        <v>1</v>
      </c>
      <c r="V60" s="111">
        <v>0</v>
      </c>
      <c r="W60" s="111">
        <v>0</v>
      </c>
      <c r="X60" s="111">
        <v>0</v>
      </c>
      <c r="Y60" s="111">
        <v>0</v>
      </c>
      <c r="Z60" s="111">
        <v>0</v>
      </c>
      <c r="AA60" s="111">
        <v>0</v>
      </c>
      <c r="AB60" s="111">
        <v>0</v>
      </c>
    </row>
    <row r="61" spans="1:28" s="140" customFormat="1" ht="47.25">
      <c r="A61" s="150" t="s">
        <v>450</v>
      </c>
      <c r="B61" s="64" t="s">
        <v>451</v>
      </c>
      <c r="C61" s="133" t="s">
        <v>361</v>
      </c>
      <c r="D61" s="72"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72">
        <v>0</v>
      </c>
      <c r="R61" s="72">
        <v>0</v>
      </c>
      <c r="S61" s="72">
        <v>0</v>
      </c>
      <c r="T61" s="72">
        <v>0</v>
      </c>
      <c r="U61" s="72">
        <v>0</v>
      </c>
      <c r="V61" s="72">
        <v>0</v>
      </c>
      <c r="W61" s="72">
        <v>0</v>
      </c>
      <c r="X61" s="72">
        <v>0</v>
      </c>
      <c r="Y61" s="72">
        <v>0</v>
      </c>
      <c r="Z61" s="72">
        <v>0</v>
      </c>
      <c r="AA61" s="72">
        <v>0</v>
      </c>
      <c r="AB61" s="72">
        <v>0</v>
      </c>
    </row>
    <row r="62" spans="1:28" s="140" customFormat="1" ht="31.5">
      <c r="A62" s="150" t="s">
        <v>75</v>
      </c>
      <c r="B62" s="64" t="s">
        <v>452</v>
      </c>
      <c r="C62" s="133" t="s">
        <v>361</v>
      </c>
      <c r="D62" s="72">
        <v>0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2">
        <v>0</v>
      </c>
    </row>
    <row r="63" spans="1:28" s="140" customFormat="1" ht="47.25">
      <c r="A63" s="150" t="s">
        <v>453</v>
      </c>
      <c r="B63" s="64" t="s">
        <v>454</v>
      </c>
      <c r="C63" s="133" t="s">
        <v>361</v>
      </c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72">
        <v>0</v>
      </c>
      <c r="AB63" s="72">
        <v>0</v>
      </c>
    </row>
    <row r="64" spans="1:28" s="140" customFormat="1" ht="31.5">
      <c r="A64" s="150" t="s">
        <v>455</v>
      </c>
      <c r="B64" s="64" t="s">
        <v>456</v>
      </c>
      <c r="C64" s="133" t="s">
        <v>361</v>
      </c>
      <c r="D64" s="72"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2">
        <v>0</v>
      </c>
      <c r="S64" s="72">
        <v>0</v>
      </c>
      <c r="T64" s="72">
        <v>0</v>
      </c>
      <c r="U64" s="72">
        <v>0</v>
      </c>
      <c r="V64" s="72">
        <v>0</v>
      </c>
      <c r="W64" s="72">
        <v>12.906579006491741</v>
      </c>
      <c r="X64" s="72">
        <v>0</v>
      </c>
      <c r="Y64" s="72">
        <v>0</v>
      </c>
      <c r="Z64" s="72">
        <v>0</v>
      </c>
      <c r="AA64" s="72">
        <v>0</v>
      </c>
      <c r="AB64" s="72">
        <v>0</v>
      </c>
    </row>
    <row r="65" spans="1:28" s="140" customFormat="1" ht="15.75">
      <c r="A65" s="150" t="s">
        <v>457</v>
      </c>
      <c r="B65" s="64" t="s">
        <v>458</v>
      </c>
      <c r="C65" s="133" t="s">
        <v>361</v>
      </c>
      <c r="D65" s="72">
        <v>0</v>
      </c>
      <c r="E65" s="72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12.906579006491741</v>
      </c>
      <c r="X65" s="72">
        <v>0</v>
      </c>
      <c r="Y65" s="72">
        <v>0</v>
      </c>
      <c r="Z65" s="72">
        <v>0</v>
      </c>
      <c r="AA65" s="72">
        <v>0</v>
      </c>
      <c r="AB65" s="72">
        <v>0</v>
      </c>
    </row>
    <row r="66" spans="1:28" s="140" customFormat="1" ht="31.5">
      <c r="A66" s="62" t="s">
        <v>457</v>
      </c>
      <c r="B66" s="109" t="s">
        <v>459</v>
      </c>
      <c r="C66" s="133" t="s">
        <v>460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72">
        <v>0</v>
      </c>
      <c r="V66" s="72">
        <v>0</v>
      </c>
      <c r="W66" s="72">
        <v>12.906579006491741</v>
      </c>
      <c r="X66" s="72">
        <v>0</v>
      </c>
      <c r="Y66" s="72">
        <v>0</v>
      </c>
      <c r="Z66" s="72">
        <v>0</v>
      </c>
      <c r="AA66" s="72">
        <v>0</v>
      </c>
      <c r="AB66" s="72">
        <v>0</v>
      </c>
    </row>
    <row r="67" spans="1:28" s="140" customFormat="1" ht="31.5">
      <c r="A67" s="150" t="s">
        <v>461</v>
      </c>
      <c r="B67" s="64" t="s">
        <v>462</v>
      </c>
      <c r="C67" s="133" t="s">
        <v>361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72">
        <v>0</v>
      </c>
      <c r="AB67" s="72">
        <v>0</v>
      </c>
    </row>
    <row r="68" spans="1:28" s="140" customFormat="1" ht="31.5">
      <c r="A68" s="150" t="s">
        <v>463</v>
      </c>
      <c r="B68" s="64" t="s">
        <v>464</v>
      </c>
      <c r="C68" s="133" t="s">
        <v>361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72.465906671999988</v>
      </c>
      <c r="X68" s="72">
        <v>0</v>
      </c>
      <c r="Y68" s="72">
        <v>0</v>
      </c>
      <c r="Z68" s="72">
        <v>0</v>
      </c>
      <c r="AA68" s="72">
        <v>0</v>
      </c>
      <c r="AB68" s="72">
        <v>0</v>
      </c>
    </row>
    <row r="69" spans="1:28" s="140" customFormat="1" ht="31.5">
      <c r="A69" s="150" t="s">
        <v>77</v>
      </c>
      <c r="B69" s="64" t="s">
        <v>465</v>
      </c>
      <c r="C69" s="133" t="s">
        <v>361</v>
      </c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2">
        <v>0</v>
      </c>
    </row>
    <row r="70" spans="1:28" s="140" customFormat="1" ht="31.5">
      <c r="A70" s="150" t="s">
        <v>466</v>
      </c>
      <c r="B70" s="64" t="s">
        <v>467</v>
      </c>
      <c r="C70" s="133" t="s">
        <v>361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2">
        <v>0</v>
      </c>
    </row>
    <row r="71" spans="1:28" s="140" customFormat="1" ht="31.5">
      <c r="A71" s="150" t="s">
        <v>468</v>
      </c>
      <c r="B71" s="64" t="s">
        <v>469</v>
      </c>
      <c r="C71" s="133" t="s">
        <v>361</v>
      </c>
      <c r="D71" s="72">
        <v>0</v>
      </c>
      <c r="E71" s="72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0</v>
      </c>
      <c r="AB71" s="72">
        <v>0</v>
      </c>
    </row>
    <row r="72" spans="1:28" s="140" customFormat="1" ht="31.5">
      <c r="A72" s="150" t="s">
        <v>470</v>
      </c>
      <c r="B72" s="64" t="s">
        <v>471</v>
      </c>
      <c r="C72" s="133" t="s">
        <v>361</v>
      </c>
      <c r="D72" s="72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0</v>
      </c>
      <c r="X72" s="72">
        <v>0</v>
      </c>
      <c r="Y72" s="72">
        <v>0</v>
      </c>
      <c r="Z72" s="72">
        <v>0</v>
      </c>
      <c r="AA72" s="72">
        <v>0</v>
      </c>
      <c r="AB72" s="72">
        <v>0</v>
      </c>
    </row>
    <row r="73" spans="1:28" s="140" customFormat="1" ht="31.5">
      <c r="A73" s="150" t="s">
        <v>472</v>
      </c>
      <c r="B73" s="64" t="s">
        <v>473</v>
      </c>
      <c r="C73" s="133" t="s">
        <v>361</v>
      </c>
      <c r="D73" s="164">
        <v>0</v>
      </c>
      <c r="E73" s="164">
        <v>0</v>
      </c>
      <c r="F73" s="164">
        <v>0</v>
      </c>
      <c r="G73" s="164">
        <v>0</v>
      </c>
      <c r="H73" s="164">
        <v>0</v>
      </c>
      <c r="I73" s="164">
        <v>0</v>
      </c>
      <c r="J73" s="164">
        <v>0</v>
      </c>
      <c r="K73" s="164">
        <v>0</v>
      </c>
      <c r="L73" s="164">
        <v>0</v>
      </c>
      <c r="M73" s="164">
        <v>0</v>
      </c>
      <c r="N73" s="164">
        <v>0</v>
      </c>
      <c r="O73" s="164">
        <v>0</v>
      </c>
      <c r="P73" s="164">
        <v>0</v>
      </c>
      <c r="Q73" s="164">
        <v>0</v>
      </c>
      <c r="R73" s="164">
        <v>0</v>
      </c>
      <c r="S73" s="164">
        <v>0</v>
      </c>
      <c r="T73" s="164">
        <v>0</v>
      </c>
      <c r="U73" s="164">
        <v>0</v>
      </c>
      <c r="V73" s="164">
        <v>0</v>
      </c>
      <c r="W73" s="164">
        <v>72.465906671999988</v>
      </c>
      <c r="X73" s="164">
        <v>0</v>
      </c>
      <c r="Y73" s="164">
        <v>0</v>
      </c>
      <c r="Z73" s="164">
        <v>0</v>
      </c>
      <c r="AA73" s="164">
        <v>0</v>
      </c>
      <c r="AB73" s="164">
        <v>0</v>
      </c>
    </row>
    <row r="74" spans="1:28" s="140" customFormat="1" ht="31.5">
      <c r="A74" s="62" t="s">
        <v>472</v>
      </c>
      <c r="B74" s="64" t="s">
        <v>474</v>
      </c>
      <c r="C74" s="133" t="s">
        <v>475</v>
      </c>
      <c r="D74" s="72">
        <v>0</v>
      </c>
      <c r="E74" s="72">
        <v>0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72.465906671999988</v>
      </c>
      <c r="X74" s="72">
        <v>0</v>
      </c>
      <c r="Y74" s="72">
        <v>0</v>
      </c>
      <c r="Z74" s="72">
        <v>0</v>
      </c>
      <c r="AA74" s="72">
        <v>0</v>
      </c>
      <c r="AB74" s="72">
        <v>0</v>
      </c>
    </row>
    <row r="75" spans="1:28" s="140" customFormat="1" ht="31.5">
      <c r="A75" s="150" t="s">
        <v>476</v>
      </c>
      <c r="B75" s="64" t="s">
        <v>477</v>
      </c>
      <c r="C75" s="133" t="s">
        <v>361</v>
      </c>
      <c r="D75" s="92">
        <v>0</v>
      </c>
      <c r="E75" s="92">
        <v>0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</row>
    <row r="76" spans="1:28" s="140" customFormat="1" ht="31.5">
      <c r="A76" s="150" t="s">
        <v>478</v>
      </c>
      <c r="B76" s="64" t="s">
        <v>479</v>
      </c>
      <c r="C76" s="133" t="s">
        <v>361</v>
      </c>
      <c r="D76" s="72">
        <v>0</v>
      </c>
      <c r="E76" s="72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72">
        <v>0</v>
      </c>
    </row>
    <row r="77" spans="1:28" s="140" customFormat="1" ht="31.5">
      <c r="A77" s="150" t="s">
        <v>480</v>
      </c>
      <c r="B77" s="64" t="s">
        <v>481</v>
      </c>
      <c r="C77" s="133" t="s">
        <v>361</v>
      </c>
      <c r="D77" s="72">
        <v>0</v>
      </c>
      <c r="E77" s="72">
        <v>0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2">
        <v>0</v>
      </c>
      <c r="S77" s="72">
        <v>0</v>
      </c>
      <c r="T77" s="72">
        <v>0</v>
      </c>
      <c r="U77" s="72">
        <v>0</v>
      </c>
      <c r="V77" s="72">
        <v>0</v>
      </c>
      <c r="W77" s="72">
        <v>0</v>
      </c>
      <c r="X77" s="72">
        <v>0</v>
      </c>
      <c r="Y77" s="72">
        <v>0</v>
      </c>
      <c r="Z77" s="72">
        <v>0</v>
      </c>
      <c r="AA77" s="72">
        <v>0</v>
      </c>
      <c r="AB77" s="72">
        <v>0</v>
      </c>
    </row>
    <row r="78" spans="1:28" s="140" customFormat="1" ht="31.5">
      <c r="A78" s="150" t="s">
        <v>482</v>
      </c>
      <c r="B78" s="64" t="s">
        <v>483</v>
      </c>
      <c r="C78" s="133" t="s">
        <v>361</v>
      </c>
      <c r="D78" s="72">
        <v>0</v>
      </c>
      <c r="E78" s="72">
        <v>0</v>
      </c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  <c r="Y78" s="72">
        <v>0</v>
      </c>
      <c r="Z78" s="72">
        <v>0</v>
      </c>
      <c r="AA78" s="72">
        <v>0</v>
      </c>
      <c r="AB78" s="72">
        <v>0</v>
      </c>
    </row>
    <row r="79" spans="1:28" s="140" customFormat="1" ht="31.5">
      <c r="A79" s="150" t="s">
        <v>484</v>
      </c>
      <c r="B79" s="64" t="s">
        <v>485</v>
      </c>
      <c r="C79" s="133" t="s">
        <v>361</v>
      </c>
      <c r="D79" s="72">
        <v>0</v>
      </c>
      <c r="E79" s="72">
        <v>0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2">
        <v>0</v>
      </c>
      <c r="S79" s="72">
        <v>0</v>
      </c>
      <c r="T79" s="72">
        <v>0</v>
      </c>
      <c r="U79" s="72">
        <v>0</v>
      </c>
      <c r="V79" s="72">
        <v>0</v>
      </c>
      <c r="W79" s="72">
        <v>0</v>
      </c>
      <c r="X79" s="72">
        <v>0</v>
      </c>
      <c r="Y79" s="72">
        <v>0</v>
      </c>
      <c r="Z79" s="72">
        <v>0</v>
      </c>
      <c r="AA79" s="72">
        <v>0</v>
      </c>
      <c r="AB79" s="72">
        <v>0</v>
      </c>
    </row>
    <row r="80" spans="1:28" s="140" customFormat="1" ht="31.5">
      <c r="A80" s="150" t="s">
        <v>486</v>
      </c>
      <c r="B80" s="64" t="s">
        <v>487</v>
      </c>
      <c r="C80" s="133" t="s">
        <v>361</v>
      </c>
      <c r="D80" s="72">
        <v>0</v>
      </c>
      <c r="E80" s="72">
        <v>0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0</v>
      </c>
      <c r="R80" s="72">
        <v>0</v>
      </c>
      <c r="S80" s="72">
        <v>0</v>
      </c>
      <c r="T80" s="72">
        <v>0</v>
      </c>
      <c r="U80" s="72">
        <v>0</v>
      </c>
      <c r="V80" s="72">
        <v>0</v>
      </c>
      <c r="W80" s="72">
        <v>0</v>
      </c>
      <c r="X80" s="72">
        <v>0</v>
      </c>
      <c r="Y80" s="72">
        <v>0</v>
      </c>
      <c r="Z80" s="72">
        <v>0</v>
      </c>
      <c r="AA80" s="72">
        <v>0</v>
      </c>
      <c r="AB80" s="72">
        <v>0</v>
      </c>
    </row>
    <row r="81" spans="1:28" s="140" customFormat="1" ht="47.25">
      <c r="A81" s="150" t="s">
        <v>488</v>
      </c>
      <c r="B81" s="64" t="s">
        <v>489</v>
      </c>
      <c r="C81" s="133" t="s">
        <v>361</v>
      </c>
      <c r="D81" s="152">
        <v>0</v>
      </c>
      <c r="E81" s="152">
        <v>0</v>
      </c>
      <c r="F81" s="152">
        <v>0</v>
      </c>
      <c r="G81" s="152">
        <v>0</v>
      </c>
      <c r="H81" s="152">
        <v>0</v>
      </c>
      <c r="I81" s="152">
        <v>0</v>
      </c>
      <c r="J81" s="152">
        <v>0</v>
      </c>
      <c r="K81" s="152">
        <v>0</v>
      </c>
      <c r="L81" s="152">
        <v>0</v>
      </c>
      <c r="M81" s="152">
        <v>0</v>
      </c>
      <c r="N81" s="152">
        <v>0</v>
      </c>
      <c r="O81" s="152">
        <v>0</v>
      </c>
      <c r="P81" s="152">
        <v>0</v>
      </c>
      <c r="Q81" s="152">
        <v>0</v>
      </c>
      <c r="R81" s="152">
        <v>0</v>
      </c>
      <c r="S81" s="152">
        <v>0</v>
      </c>
      <c r="T81" s="152">
        <v>0</v>
      </c>
      <c r="U81" s="152">
        <v>0</v>
      </c>
      <c r="V81" s="152">
        <v>0</v>
      </c>
      <c r="W81" s="152">
        <v>0</v>
      </c>
      <c r="X81" s="152">
        <v>0</v>
      </c>
      <c r="Y81" s="152">
        <v>0</v>
      </c>
      <c r="Z81" s="152">
        <v>0</v>
      </c>
      <c r="AA81" s="152">
        <v>0</v>
      </c>
      <c r="AB81" s="152">
        <v>0</v>
      </c>
    </row>
    <row r="82" spans="1:28" s="140" customFormat="1" ht="47.25">
      <c r="A82" s="150" t="s">
        <v>490</v>
      </c>
      <c r="B82" s="64" t="s">
        <v>491</v>
      </c>
      <c r="C82" s="133" t="s">
        <v>361</v>
      </c>
      <c r="D82" s="72">
        <v>0</v>
      </c>
      <c r="E82" s="72">
        <v>0</v>
      </c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2">
        <v>0</v>
      </c>
      <c r="S82" s="72">
        <v>0</v>
      </c>
      <c r="T82" s="72">
        <v>0</v>
      </c>
      <c r="U82" s="72">
        <v>0</v>
      </c>
      <c r="V82" s="72">
        <v>0</v>
      </c>
      <c r="W82" s="72">
        <v>0</v>
      </c>
      <c r="X82" s="72">
        <v>0</v>
      </c>
      <c r="Y82" s="72">
        <v>0</v>
      </c>
      <c r="Z82" s="72">
        <v>0</v>
      </c>
      <c r="AA82" s="72">
        <v>0</v>
      </c>
      <c r="AB82" s="72">
        <v>0</v>
      </c>
    </row>
    <row r="83" spans="1:28" s="140" customFormat="1" ht="47.25">
      <c r="A83" s="150" t="s">
        <v>492</v>
      </c>
      <c r="B83" s="64" t="s">
        <v>493</v>
      </c>
      <c r="C83" s="133" t="s">
        <v>361</v>
      </c>
      <c r="D83" s="72">
        <v>0</v>
      </c>
      <c r="E83" s="72">
        <v>0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2">
        <v>0</v>
      </c>
      <c r="S83" s="72">
        <v>0</v>
      </c>
      <c r="T83" s="72">
        <v>0</v>
      </c>
      <c r="U83" s="72">
        <v>0</v>
      </c>
      <c r="V83" s="72">
        <v>0</v>
      </c>
      <c r="W83" s="72">
        <v>0</v>
      </c>
      <c r="X83" s="72">
        <v>0</v>
      </c>
      <c r="Y83" s="72">
        <v>0</v>
      </c>
      <c r="Z83" s="72">
        <v>0</v>
      </c>
      <c r="AA83" s="72">
        <v>0</v>
      </c>
      <c r="AB83" s="72">
        <v>0</v>
      </c>
    </row>
    <row r="84" spans="1:28" s="140" customFormat="1" ht="31.5">
      <c r="A84" s="150" t="s">
        <v>494</v>
      </c>
      <c r="B84" s="64" t="s">
        <v>495</v>
      </c>
      <c r="C84" s="133" t="s">
        <v>361</v>
      </c>
      <c r="D84" s="152">
        <v>0</v>
      </c>
      <c r="E84" s="152">
        <v>0</v>
      </c>
      <c r="F84" s="152">
        <v>0</v>
      </c>
      <c r="G84" s="152">
        <v>0</v>
      </c>
      <c r="H84" s="152">
        <v>0</v>
      </c>
      <c r="I84" s="152">
        <v>0</v>
      </c>
      <c r="J84" s="152">
        <v>0</v>
      </c>
      <c r="K84" s="152">
        <v>0</v>
      </c>
      <c r="L84" s="152">
        <v>0</v>
      </c>
      <c r="M84" s="152">
        <v>0</v>
      </c>
      <c r="N84" s="152">
        <v>0</v>
      </c>
      <c r="O84" s="152">
        <v>0</v>
      </c>
      <c r="P84" s="152">
        <v>0</v>
      </c>
      <c r="Q84" s="152">
        <v>0</v>
      </c>
      <c r="R84" s="152">
        <v>0</v>
      </c>
      <c r="S84" s="152">
        <v>0</v>
      </c>
      <c r="T84" s="152">
        <v>0</v>
      </c>
      <c r="U84" s="152">
        <v>0</v>
      </c>
      <c r="V84" s="152">
        <v>0</v>
      </c>
      <c r="W84" s="152">
        <v>0</v>
      </c>
      <c r="X84" s="152">
        <v>0</v>
      </c>
      <c r="Y84" s="152">
        <v>0</v>
      </c>
      <c r="Z84" s="152">
        <v>0</v>
      </c>
      <c r="AA84" s="152">
        <v>0</v>
      </c>
      <c r="AB84" s="152">
        <v>0</v>
      </c>
    </row>
    <row r="85" spans="1:28" s="140" customFormat="1" ht="31.5">
      <c r="A85" s="150" t="s">
        <v>496</v>
      </c>
      <c r="B85" s="64" t="s">
        <v>497</v>
      </c>
      <c r="C85" s="133" t="s">
        <v>361</v>
      </c>
      <c r="D85" s="152">
        <v>0</v>
      </c>
      <c r="E85" s="152">
        <v>0</v>
      </c>
      <c r="F85" s="152">
        <v>0</v>
      </c>
      <c r="G85" s="152">
        <v>0</v>
      </c>
      <c r="H85" s="152">
        <v>0</v>
      </c>
      <c r="I85" s="152">
        <v>0</v>
      </c>
      <c r="J85" s="152">
        <v>0</v>
      </c>
      <c r="K85" s="152">
        <v>0</v>
      </c>
      <c r="L85" s="152">
        <v>0</v>
      </c>
      <c r="M85" s="152">
        <v>0</v>
      </c>
      <c r="N85" s="152">
        <v>0</v>
      </c>
      <c r="O85" s="152">
        <v>0</v>
      </c>
      <c r="P85" s="152">
        <v>0</v>
      </c>
      <c r="Q85" s="152">
        <v>0</v>
      </c>
      <c r="R85" s="152">
        <v>0</v>
      </c>
      <c r="S85" s="152">
        <v>0</v>
      </c>
      <c r="T85" s="152">
        <v>0</v>
      </c>
      <c r="U85" s="152">
        <v>0</v>
      </c>
      <c r="V85" s="152">
        <v>0</v>
      </c>
      <c r="W85" s="152">
        <v>0</v>
      </c>
      <c r="X85" s="152">
        <v>0</v>
      </c>
      <c r="Y85" s="152">
        <v>0</v>
      </c>
      <c r="Z85" s="152">
        <v>0</v>
      </c>
      <c r="AA85" s="152">
        <v>0</v>
      </c>
      <c r="AB85" s="152">
        <v>0</v>
      </c>
    </row>
    <row r="86" spans="1:28" s="140" customFormat="1" ht="15.75">
      <c r="A86" s="150" t="s">
        <v>498</v>
      </c>
      <c r="B86" s="64" t="s">
        <v>499</v>
      </c>
      <c r="C86" s="133" t="s">
        <v>361</v>
      </c>
      <c r="D86" s="165">
        <v>0</v>
      </c>
      <c r="E86" s="165">
        <v>0</v>
      </c>
      <c r="F86" s="165">
        <v>0</v>
      </c>
      <c r="G86" s="165">
        <v>0</v>
      </c>
      <c r="H86" s="165">
        <v>0</v>
      </c>
      <c r="I86" s="165">
        <v>0</v>
      </c>
      <c r="J86" s="165">
        <v>0</v>
      </c>
      <c r="K86" s="165">
        <v>0</v>
      </c>
      <c r="L86" s="165">
        <v>0</v>
      </c>
      <c r="M86" s="165">
        <v>0</v>
      </c>
      <c r="N86" s="165">
        <v>0</v>
      </c>
      <c r="O86" s="165">
        <v>0</v>
      </c>
      <c r="P86" s="165">
        <v>0</v>
      </c>
      <c r="Q86" s="165">
        <v>0</v>
      </c>
      <c r="R86" s="165">
        <v>0</v>
      </c>
      <c r="S86" s="165">
        <v>0</v>
      </c>
      <c r="T86" s="165">
        <v>0</v>
      </c>
      <c r="U86" s="165">
        <v>0</v>
      </c>
      <c r="V86" s="165">
        <v>0</v>
      </c>
      <c r="W86" s="165">
        <v>0</v>
      </c>
      <c r="X86" s="165">
        <v>0</v>
      </c>
      <c r="Y86" s="165">
        <v>0</v>
      </c>
      <c r="Z86" s="165">
        <v>0</v>
      </c>
      <c r="AA86" s="165">
        <v>42.060226451256995</v>
      </c>
      <c r="AB86" s="165">
        <v>0</v>
      </c>
    </row>
    <row r="87" spans="1:28" s="140" customFormat="1" ht="47.25">
      <c r="A87" s="62" t="s">
        <v>498</v>
      </c>
      <c r="B87" s="64" t="s">
        <v>500</v>
      </c>
      <c r="C87" s="133" t="s">
        <v>501</v>
      </c>
      <c r="D87" s="72">
        <v>0</v>
      </c>
      <c r="E87" s="72">
        <v>0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72">
        <v>0</v>
      </c>
      <c r="S87" s="72">
        <v>0</v>
      </c>
      <c r="T87" s="72">
        <v>0</v>
      </c>
      <c r="U87" s="72">
        <v>0</v>
      </c>
      <c r="V87" s="72">
        <v>0</v>
      </c>
      <c r="W87" s="72">
        <v>0</v>
      </c>
      <c r="X87" s="72">
        <v>0</v>
      </c>
      <c r="Y87" s="72">
        <v>0</v>
      </c>
      <c r="Z87" s="72">
        <v>0</v>
      </c>
      <c r="AA87" s="72">
        <v>12.806075041619998</v>
      </c>
      <c r="AB87" s="72">
        <v>0</v>
      </c>
    </row>
    <row r="88" spans="1:28" s="140" customFormat="1" ht="15.75">
      <c r="A88" s="62" t="s">
        <v>498</v>
      </c>
      <c r="B88" s="114" t="s">
        <v>502</v>
      </c>
      <c r="C88" s="133" t="s">
        <v>503</v>
      </c>
      <c r="D88" s="72">
        <v>0</v>
      </c>
      <c r="E88" s="72">
        <v>0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P88" s="72">
        <v>0</v>
      </c>
      <c r="Q88" s="72">
        <v>0</v>
      </c>
      <c r="R88" s="72">
        <v>0</v>
      </c>
      <c r="S88" s="72">
        <v>0</v>
      </c>
      <c r="T88" s="72">
        <v>0</v>
      </c>
      <c r="U88" s="72">
        <v>0</v>
      </c>
      <c r="V88" s="72">
        <v>0</v>
      </c>
      <c r="W88" s="72">
        <v>0</v>
      </c>
      <c r="X88" s="72">
        <v>0</v>
      </c>
      <c r="Y88" s="72">
        <v>0</v>
      </c>
      <c r="Z88" s="72">
        <v>0</v>
      </c>
      <c r="AA88" s="72">
        <v>29.254151409637</v>
      </c>
      <c r="AB88" s="72">
        <v>0</v>
      </c>
    </row>
    <row r="89" spans="1:28" s="140" customFormat="1" ht="15.75">
      <c r="A89" s="115"/>
      <c r="B89" s="115"/>
      <c r="C89" s="115"/>
      <c r="D89" s="94"/>
      <c r="E89" s="95"/>
      <c r="F89" s="95"/>
      <c r="G89" s="95"/>
      <c r="H89" s="95"/>
      <c r="I89" s="95"/>
      <c r="J89" s="95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5"/>
      <c r="AA89" s="96"/>
      <c r="AB89" s="94"/>
    </row>
    <row r="91" spans="1:28">
      <c r="A91" s="198" t="s">
        <v>230</v>
      </c>
      <c r="B91" s="198"/>
      <c r="C91" s="198"/>
      <c r="D91" s="198"/>
      <c r="E91" s="198"/>
      <c r="F91" s="198"/>
      <c r="G91" s="198"/>
      <c r="H91" s="198"/>
      <c r="I91" s="198"/>
      <c r="J91" s="198"/>
      <c r="K91" s="198"/>
      <c r="L91" s="198"/>
      <c r="M91" s="198"/>
      <c r="N91" s="198"/>
      <c r="O91" s="198"/>
      <c r="P91" s="198"/>
      <c r="Q91" s="198"/>
      <c r="R91" s="198"/>
      <c r="S91" s="198"/>
      <c r="T91" s="198"/>
      <c r="U91" s="198"/>
      <c r="V91" s="198"/>
      <c r="W91" s="198"/>
      <c r="X91" s="198"/>
      <c r="Y91" s="198"/>
      <c r="Z91" s="198"/>
      <c r="AA91" s="198"/>
      <c r="AB91" s="198"/>
    </row>
    <row r="92" spans="1:28">
      <c r="A92" s="198" t="s">
        <v>229</v>
      </c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</row>
    <row r="93" spans="1:28" ht="13.5">
      <c r="A93" s="199" t="s">
        <v>228</v>
      </c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</row>
    <row r="94" spans="1:28">
      <c r="A94" s="196" t="s">
        <v>227</v>
      </c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</row>
    <row r="95" spans="1:28">
      <c r="A95" s="195"/>
      <c r="B95" s="195"/>
      <c r="C95" s="195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</row>
  </sheetData>
  <autoFilter ref="A14:AO88"/>
  <mergeCells count="22">
    <mergeCell ref="A94:AB94"/>
    <mergeCell ref="A91:AB91"/>
    <mergeCell ref="A92:AB92"/>
    <mergeCell ref="A93:AB93"/>
    <mergeCell ref="A95:AB95"/>
    <mergeCell ref="A9:AB9"/>
    <mergeCell ref="A10:AB10"/>
    <mergeCell ref="A11:A13"/>
    <mergeCell ref="B11:B13"/>
    <mergeCell ref="C11:C13"/>
    <mergeCell ref="D11:AB11"/>
    <mergeCell ref="D12:L12"/>
    <mergeCell ref="M12:Q12"/>
    <mergeCell ref="R12:T12"/>
    <mergeCell ref="U12:V12"/>
    <mergeCell ref="W12:Y12"/>
    <mergeCell ref="Z12:AA12"/>
    <mergeCell ref="A8:AB8"/>
    <mergeCell ref="N2:O2"/>
    <mergeCell ref="A4:AB4"/>
    <mergeCell ref="A5:AB5"/>
    <mergeCell ref="A6:AB6"/>
  </mergeCells>
  <pageMargins left="0.78740157480314965" right="0.39370078740157483" top="0.59055118110236227" bottom="0.39370078740157483" header="0.27559055118110237" footer="0.27559055118110237"/>
  <pageSetup paperSize="9" scale="25" fitToHeight="1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78"/>
  <sheetViews>
    <sheetView view="pageBreakPreview" zoomScale="60" zoomScaleNormal="70" workbookViewId="0">
      <selection activeCell="AB2" sqref="AB2"/>
    </sheetView>
  </sheetViews>
  <sheetFormatPr defaultRowHeight="12"/>
  <cols>
    <col min="1" max="1" width="11.140625" style="134" customWidth="1"/>
    <col min="2" max="2" width="58.5703125" style="134" customWidth="1"/>
    <col min="3" max="3" width="14.5703125" style="134" customWidth="1"/>
    <col min="4" max="6" width="9.28515625" style="134" customWidth="1"/>
    <col min="7" max="7" width="18.28515625" style="134" customWidth="1"/>
    <col min="8" max="8" width="16" style="134" customWidth="1"/>
    <col min="9" max="9" width="15" style="134" customWidth="1"/>
    <col min="10" max="20" width="9.28515625" style="134" customWidth="1"/>
    <col min="21" max="22" width="15" style="134" customWidth="1"/>
    <col min="23" max="27" width="9.28515625" style="134" customWidth="1"/>
    <col min="28" max="28" width="22.5703125" style="134" customWidth="1"/>
    <col min="29" max="16384" width="9.140625" style="134"/>
  </cols>
  <sheetData>
    <row r="1" spans="1:41" ht="22.5">
      <c r="AB1" s="7" t="s">
        <v>278</v>
      </c>
    </row>
    <row r="2" spans="1:41" ht="22.5">
      <c r="M2" s="132"/>
      <c r="N2" s="202"/>
      <c r="O2" s="202"/>
      <c r="P2" s="132"/>
      <c r="Q2" s="132"/>
      <c r="AB2" s="9" t="s">
        <v>656</v>
      </c>
    </row>
    <row r="3" spans="1:41">
      <c r="M3" s="54"/>
      <c r="N3" s="54"/>
      <c r="O3" s="54"/>
      <c r="P3" s="54"/>
      <c r="Q3" s="54"/>
    </row>
    <row r="4" spans="1:41" ht="18.75">
      <c r="A4" s="203" t="s">
        <v>193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</row>
    <row r="5" spans="1:41" ht="18.75">
      <c r="A5" s="203" t="s">
        <v>258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</row>
    <row r="6" spans="1:41" ht="21.75">
      <c r="A6" s="204" t="s">
        <v>340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</row>
    <row r="7" spans="1:41" ht="15.75" customHeight="1"/>
    <row r="8" spans="1:41" ht="21.75" customHeight="1">
      <c r="A8" s="177" t="s">
        <v>277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</row>
    <row r="9" spans="1:41" ht="15.75" customHeight="1">
      <c r="A9" s="179" t="s">
        <v>2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</row>
    <row r="10" spans="1:41" s="54" customFormat="1" ht="15.75" customHeight="1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</row>
    <row r="11" spans="1:41" s="53" customFormat="1" ht="22.5" customHeight="1">
      <c r="A11" s="201" t="s">
        <v>3</v>
      </c>
      <c r="B11" s="201" t="s">
        <v>4</v>
      </c>
      <c r="C11" s="201" t="s">
        <v>5</v>
      </c>
      <c r="D11" s="201" t="s">
        <v>257</v>
      </c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</row>
    <row r="12" spans="1:41" ht="97.5" customHeight="1">
      <c r="A12" s="201"/>
      <c r="B12" s="201"/>
      <c r="C12" s="201"/>
      <c r="D12" s="201" t="s">
        <v>256</v>
      </c>
      <c r="E12" s="201"/>
      <c r="F12" s="201"/>
      <c r="G12" s="201"/>
      <c r="H12" s="201"/>
      <c r="I12" s="201"/>
      <c r="J12" s="201"/>
      <c r="K12" s="201"/>
      <c r="L12" s="201"/>
      <c r="M12" s="201" t="s">
        <v>255</v>
      </c>
      <c r="N12" s="201"/>
      <c r="O12" s="201"/>
      <c r="P12" s="201"/>
      <c r="Q12" s="201"/>
      <c r="R12" s="201" t="s">
        <v>254</v>
      </c>
      <c r="S12" s="201"/>
      <c r="T12" s="201"/>
      <c r="U12" s="201" t="s">
        <v>253</v>
      </c>
      <c r="V12" s="201"/>
      <c r="W12" s="201" t="s">
        <v>252</v>
      </c>
      <c r="X12" s="201"/>
      <c r="Y12" s="201"/>
      <c r="Z12" s="201" t="s">
        <v>251</v>
      </c>
      <c r="AA12" s="201"/>
      <c r="AB12" s="133" t="s">
        <v>250</v>
      </c>
    </row>
    <row r="13" spans="1:41" s="52" customFormat="1" ht="197.25" customHeight="1">
      <c r="A13" s="201"/>
      <c r="B13" s="201"/>
      <c r="C13" s="201"/>
      <c r="D13" s="133" t="s">
        <v>514</v>
      </c>
      <c r="E13" s="133" t="s">
        <v>515</v>
      </c>
      <c r="F13" s="133" t="s">
        <v>516</v>
      </c>
      <c r="G13" s="133" t="s">
        <v>517</v>
      </c>
      <c r="H13" s="133" t="s">
        <v>518</v>
      </c>
      <c r="I13" s="133" t="s">
        <v>519</v>
      </c>
      <c r="J13" s="133" t="s">
        <v>520</v>
      </c>
      <c r="K13" s="133" t="s">
        <v>521</v>
      </c>
      <c r="L13" s="133" t="s">
        <v>522</v>
      </c>
      <c r="M13" s="133" t="s">
        <v>525</v>
      </c>
      <c r="N13" s="133" t="s">
        <v>526</v>
      </c>
      <c r="O13" s="133" t="s">
        <v>527</v>
      </c>
      <c r="P13" s="133" t="s">
        <v>528</v>
      </c>
      <c r="Q13" s="133" t="s">
        <v>529</v>
      </c>
      <c r="R13" s="133" t="s">
        <v>531</v>
      </c>
      <c r="S13" s="133" t="s">
        <v>532</v>
      </c>
      <c r="T13" s="133" t="s">
        <v>533</v>
      </c>
      <c r="U13" s="133" t="s">
        <v>534</v>
      </c>
      <c r="V13" s="133" t="s">
        <v>535</v>
      </c>
      <c r="W13" s="133" t="s">
        <v>536</v>
      </c>
      <c r="X13" s="133" t="s">
        <v>537</v>
      </c>
      <c r="Y13" s="133" t="s">
        <v>538</v>
      </c>
      <c r="Z13" s="133" t="s">
        <v>540</v>
      </c>
      <c r="AA13" s="133" t="s">
        <v>541</v>
      </c>
      <c r="AB13" s="133" t="s">
        <v>542</v>
      </c>
    </row>
    <row r="14" spans="1:41" s="140" customFormat="1" ht="15.75">
      <c r="A14" s="49">
        <v>1</v>
      </c>
      <c r="B14" s="48">
        <v>2</v>
      </c>
      <c r="C14" s="49">
        <v>3</v>
      </c>
      <c r="D14" s="50" t="s">
        <v>247</v>
      </c>
      <c r="E14" s="50" t="s">
        <v>246</v>
      </c>
      <c r="F14" s="50" t="s">
        <v>509</v>
      </c>
      <c r="G14" s="50" t="s">
        <v>245</v>
      </c>
      <c r="H14" s="50" t="s">
        <v>314</v>
      </c>
      <c r="I14" s="50" t="s">
        <v>510</v>
      </c>
      <c r="J14" s="50" t="s">
        <v>511</v>
      </c>
      <c r="K14" s="50" t="s">
        <v>512</v>
      </c>
      <c r="L14" s="50" t="s">
        <v>513</v>
      </c>
      <c r="M14" s="50" t="s">
        <v>244</v>
      </c>
      <c r="N14" s="50" t="s">
        <v>243</v>
      </c>
      <c r="O14" s="50" t="s">
        <v>523</v>
      </c>
      <c r="P14" s="50" t="s">
        <v>242</v>
      </c>
      <c r="Q14" s="50" t="s">
        <v>524</v>
      </c>
      <c r="R14" s="50" t="s">
        <v>241</v>
      </c>
      <c r="S14" s="50" t="s">
        <v>240</v>
      </c>
      <c r="T14" s="50" t="s">
        <v>530</v>
      </c>
      <c r="U14" s="50" t="s">
        <v>239</v>
      </c>
      <c r="V14" s="50" t="s">
        <v>238</v>
      </c>
      <c r="W14" s="50" t="s">
        <v>237</v>
      </c>
      <c r="X14" s="50" t="s">
        <v>236</v>
      </c>
      <c r="Y14" s="50" t="s">
        <v>539</v>
      </c>
      <c r="Z14" s="50" t="s">
        <v>233</v>
      </c>
      <c r="AA14" s="50" t="s">
        <v>232</v>
      </c>
      <c r="AB14" s="50" t="s">
        <v>231</v>
      </c>
    </row>
    <row r="15" spans="1:41" s="140" customFormat="1" ht="24" customHeight="1">
      <c r="A15" s="150" t="s">
        <v>359</v>
      </c>
      <c r="B15" s="64" t="s">
        <v>360</v>
      </c>
      <c r="C15" s="133"/>
      <c r="D15" s="152">
        <v>0</v>
      </c>
      <c r="E15" s="152">
        <v>0</v>
      </c>
      <c r="F15" s="152">
        <v>0</v>
      </c>
      <c r="G15" s="152">
        <v>10.798789955716586</v>
      </c>
      <c r="H15" s="152">
        <v>6.2632100442834151</v>
      </c>
      <c r="I15" s="152">
        <v>7.6934000000000005</v>
      </c>
      <c r="J15" s="152">
        <v>0</v>
      </c>
      <c r="K15" s="152">
        <v>0</v>
      </c>
      <c r="L15" s="152">
        <v>0</v>
      </c>
      <c r="M15" s="152">
        <v>0</v>
      </c>
      <c r="N15" s="152">
        <v>0</v>
      </c>
      <c r="O15" s="152">
        <v>0</v>
      </c>
      <c r="P15" s="152">
        <v>0</v>
      </c>
      <c r="Q15" s="152">
        <v>0</v>
      </c>
      <c r="R15" s="152">
        <v>0</v>
      </c>
      <c r="S15" s="152">
        <v>0</v>
      </c>
      <c r="T15" s="152">
        <v>0</v>
      </c>
      <c r="U15" s="163">
        <v>1</v>
      </c>
      <c r="V15" s="152">
        <v>0</v>
      </c>
      <c r="W15" s="152">
        <v>75.709018710863987</v>
      </c>
      <c r="X15" s="152">
        <v>0</v>
      </c>
      <c r="Y15" s="152">
        <v>0</v>
      </c>
      <c r="Z15" s="152">
        <v>0</v>
      </c>
      <c r="AA15" s="152">
        <v>218.78459301420398</v>
      </c>
      <c r="AB15" s="152">
        <v>0</v>
      </c>
    </row>
    <row r="16" spans="1:41" s="140" customFormat="1" ht="15.75">
      <c r="A16" s="150" t="s">
        <v>362</v>
      </c>
      <c r="B16" s="63" t="s">
        <v>363</v>
      </c>
      <c r="C16" s="133" t="s">
        <v>361</v>
      </c>
      <c r="D16" s="72">
        <v>0</v>
      </c>
      <c r="E16" s="72">
        <v>0</v>
      </c>
      <c r="F16" s="72">
        <v>0</v>
      </c>
      <c r="G16" s="72">
        <v>10.798789955716586</v>
      </c>
      <c r="H16" s="72">
        <v>6.2632100442834151</v>
      </c>
      <c r="I16" s="72">
        <v>7.6934000000000005</v>
      </c>
      <c r="J16" s="72">
        <v>0</v>
      </c>
      <c r="K16" s="72">
        <v>0</v>
      </c>
      <c r="L16" s="72">
        <v>0</v>
      </c>
      <c r="M16" s="72">
        <v>0</v>
      </c>
      <c r="N16" s="72">
        <v>0</v>
      </c>
      <c r="O16" s="72">
        <v>0</v>
      </c>
      <c r="P16" s="72">
        <v>0</v>
      </c>
      <c r="Q16" s="72">
        <v>0</v>
      </c>
      <c r="R16" s="72">
        <v>0</v>
      </c>
      <c r="S16" s="72">
        <v>0</v>
      </c>
      <c r="T16" s="72">
        <v>0</v>
      </c>
      <c r="U16" s="119">
        <v>1</v>
      </c>
      <c r="V16" s="72">
        <v>0</v>
      </c>
      <c r="W16" s="72">
        <v>0</v>
      </c>
      <c r="X16" s="72">
        <v>0</v>
      </c>
      <c r="Y16" s="72">
        <v>0</v>
      </c>
      <c r="Z16" s="72">
        <v>0</v>
      </c>
      <c r="AA16" s="72">
        <v>0</v>
      </c>
      <c r="AB16" s="72">
        <v>0</v>
      </c>
    </row>
    <row r="17" spans="1:28" s="140" customFormat="1" ht="31.5">
      <c r="A17" s="150" t="s">
        <v>364</v>
      </c>
      <c r="B17" s="64" t="s">
        <v>365</v>
      </c>
      <c r="C17" s="133" t="s">
        <v>361</v>
      </c>
      <c r="D17" s="72">
        <v>0</v>
      </c>
      <c r="E17" s="72">
        <v>0</v>
      </c>
      <c r="F17" s="72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72">
        <v>0</v>
      </c>
      <c r="R17" s="72">
        <v>0</v>
      </c>
      <c r="S17" s="72">
        <v>0</v>
      </c>
      <c r="T17" s="72">
        <v>0</v>
      </c>
      <c r="U17" s="119">
        <v>0</v>
      </c>
      <c r="V17" s="72">
        <v>0</v>
      </c>
      <c r="W17" s="72">
        <v>75.709018710863987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</row>
    <row r="18" spans="1:28" s="140" customFormat="1" ht="47.25">
      <c r="A18" s="150" t="s">
        <v>366</v>
      </c>
      <c r="B18" s="64" t="s">
        <v>367</v>
      </c>
      <c r="C18" s="133" t="s">
        <v>361</v>
      </c>
      <c r="D18" s="72">
        <v>0</v>
      </c>
      <c r="E18" s="72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2">
        <v>0</v>
      </c>
      <c r="L18" s="72">
        <v>0</v>
      </c>
      <c r="M18" s="72">
        <v>0</v>
      </c>
      <c r="N18" s="72">
        <v>0</v>
      </c>
      <c r="O18" s="72">
        <v>0</v>
      </c>
      <c r="P18" s="72">
        <v>0</v>
      </c>
      <c r="Q18" s="72">
        <v>0</v>
      </c>
      <c r="R18" s="72">
        <v>0</v>
      </c>
      <c r="S18" s="72">
        <v>0</v>
      </c>
      <c r="T18" s="72">
        <v>0</v>
      </c>
      <c r="U18" s="119">
        <v>0</v>
      </c>
      <c r="V18" s="72">
        <v>0</v>
      </c>
      <c r="W18" s="72">
        <v>0</v>
      </c>
      <c r="X18" s="72">
        <v>0</v>
      </c>
      <c r="Y18" s="72">
        <v>0</v>
      </c>
      <c r="Z18" s="72">
        <v>0</v>
      </c>
      <c r="AA18" s="72">
        <v>0</v>
      </c>
      <c r="AB18" s="72">
        <v>0</v>
      </c>
    </row>
    <row r="19" spans="1:28" s="140" customFormat="1" ht="31.5">
      <c r="A19" s="150" t="s">
        <v>368</v>
      </c>
      <c r="B19" s="64" t="s">
        <v>369</v>
      </c>
      <c r="C19" s="133" t="s">
        <v>361</v>
      </c>
      <c r="D19" s="72">
        <v>0</v>
      </c>
      <c r="E19" s="72">
        <v>0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119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</row>
    <row r="20" spans="1:28" s="140" customFormat="1" ht="31.5">
      <c r="A20" s="150" t="s">
        <v>370</v>
      </c>
      <c r="B20" s="64" t="s">
        <v>371</v>
      </c>
      <c r="C20" s="133" t="s">
        <v>361</v>
      </c>
      <c r="D20" s="72">
        <v>0</v>
      </c>
      <c r="E20" s="72">
        <v>0</v>
      </c>
      <c r="F20" s="72">
        <v>0</v>
      </c>
      <c r="G20" s="72">
        <v>0</v>
      </c>
      <c r="H20" s="72">
        <v>0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2">
        <v>0</v>
      </c>
      <c r="O20" s="72">
        <v>0</v>
      </c>
      <c r="P20" s="72">
        <v>0</v>
      </c>
      <c r="Q20" s="72">
        <v>0</v>
      </c>
      <c r="R20" s="72">
        <v>0</v>
      </c>
      <c r="S20" s="72">
        <v>0</v>
      </c>
      <c r="T20" s="72">
        <v>0</v>
      </c>
      <c r="U20" s="119">
        <v>0</v>
      </c>
      <c r="V20" s="72">
        <v>0</v>
      </c>
      <c r="W20" s="72">
        <v>0</v>
      </c>
      <c r="X20" s="72">
        <v>0</v>
      </c>
      <c r="Y20" s="72">
        <v>0</v>
      </c>
      <c r="Z20" s="72">
        <v>0</v>
      </c>
      <c r="AA20" s="72">
        <v>0</v>
      </c>
      <c r="AB20" s="72">
        <v>0</v>
      </c>
    </row>
    <row r="21" spans="1:28" s="140" customFormat="1" ht="15.75">
      <c r="A21" s="150" t="s">
        <v>372</v>
      </c>
      <c r="B21" s="64" t="s">
        <v>373</v>
      </c>
      <c r="C21" s="133" t="s">
        <v>361</v>
      </c>
      <c r="D21" s="72">
        <v>0</v>
      </c>
      <c r="E21" s="72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2">
        <v>0</v>
      </c>
      <c r="L21" s="72">
        <v>0</v>
      </c>
      <c r="M21" s="72">
        <v>0</v>
      </c>
      <c r="N21" s="72">
        <v>0</v>
      </c>
      <c r="O21" s="72">
        <v>0</v>
      </c>
      <c r="P21" s="72">
        <v>0</v>
      </c>
      <c r="Q21" s="72">
        <v>0</v>
      </c>
      <c r="R21" s="72">
        <v>0</v>
      </c>
      <c r="S21" s="72">
        <v>0</v>
      </c>
      <c r="T21" s="72">
        <v>0</v>
      </c>
      <c r="U21" s="119">
        <v>0</v>
      </c>
      <c r="V21" s="72">
        <v>0</v>
      </c>
      <c r="W21" s="72">
        <v>0</v>
      </c>
      <c r="X21" s="72">
        <v>0</v>
      </c>
      <c r="Y21" s="72">
        <v>0</v>
      </c>
      <c r="Z21" s="72">
        <v>0</v>
      </c>
      <c r="AA21" s="72">
        <v>218.78459301420398</v>
      </c>
      <c r="AB21" s="72">
        <v>0</v>
      </c>
    </row>
    <row r="22" spans="1:28" s="140" customFormat="1" ht="15.75">
      <c r="A22" s="150" t="s">
        <v>374</v>
      </c>
      <c r="B22" s="64" t="s">
        <v>375</v>
      </c>
      <c r="C22" s="133" t="s">
        <v>361</v>
      </c>
      <c r="D22" s="152">
        <v>0</v>
      </c>
      <c r="E22" s="152">
        <v>0</v>
      </c>
      <c r="F22" s="152">
        <v>0</v>
      </c>
      <c r="G22" s="152">
        <v>10.798789955716586</v>
      </c>
      <c r="H22" s="152">
        <v>6.2632100442834151</v>
      </c>
      <c r="I22" s="152">
        <v>7.6934000000000005</v>
      </c>
      <c r="J22" s="152">
        <v>0</v>
      </c>
      <c r="K22" s="152">
        <v>0</v>
      </c>
      <c r="L22" s="152">
        <v>0</v>
      </c>
      <c r="M22" s="152">
        <v>0</v>
      </c>
      <c r="N22" s="152">
        <v>0</v>
      </c>
      <c r="O22" s="152">
        <v>0</v>
      </c>
      <c r="P22" s="152">
        <v>0</v>
      </c>
      <c r="Q22" s="152">
        <v>0</v>
      </c>
      <c r="R22" s="152">
        <v>0</v>
      </c>
      <c r="S22" s="152">
        <v>0</v>
      </c>
      <c r="T22" s="152">
        <v>0</v>
      </c>
      <c r="U22" s="163">
        <v>1</v>
      </c>
      <c r="V22" s="152">
        <v>0</v>
      </c>
      <c r="W22" s="152">
        <v>0</v>
      </c>
      <c r="X22" s="152">
        <v>0</v>
      </c>
      <c r="Y22" s="152">
        <v>0</v>
      </c>
      <c r="Z22" s="152">
        <v>0</v>
      </c>
      <c r="AA22" s="152">
        <v>218.78459301420398</v>
      </c>
      <c r="AB22" s="152">
        <v>0</v>
      </c>
    </row>
    <row r="23" spans="1:28" s="140" customFormat="1" ht="15.75">
      <c r="A23" s="150" t="s">
        <v>376</v>
      </c>
      <c r="B23" s="63" t="s">
        <v>377</v>
      </c>
      <c r="C23" s="133" t="s">
        <v>361</v>
      </c>
      <c r="D23" s="152">
        <v>0</v>
      </c>
      <c r="E23" s="152">
        <v>0</v>
      </c>
      <c r="F23" s="152">
        <v>0</v>
      </c>
      <c r="G23" s="152">
        <v>10.798789955716586</v>
      </c>
      <c r="H23" s="152">
        <v>6.2632100442834151</v>
      </c>
      <c r="I23" s="152">
        <v>7.6934000000000005</v>
      </c>
      <c r="J23" s="152">
        <v>0</v>
      </c>
      <c r="K23" s="152">
        <v>0</v>
      </c>
      <c r="L23" s="152">
        <v>0</v>
      </c>
      <c r="M23" s="152">
        <v>0</v>
      </c>
      <c r="N23" s="152">
        <v>0</v>
      </c>
      <c r="O23" s="152">
        <v>0</v>
      </c>
      <c r="P23" s="152">
        <v>0</v>
      </c>
      <c r="Q23" s="152">
        <v>0</v>
      </c>
      <c r="R23" s="152">
        <v>0</v>
      </c>
      <c r="S23" s="152">
        <v>0</v>
      </c>
      <c r="T23" s="152">
        <v>0</v>
      </c>
      <c r="U23" s="163">
        <v>1</v>
      </c>
      <c r="V23" s="152">
        <v>0</v>
      </c>
      <c r="W23" s="152">
        <v>0</v>
      </c>
      <c r="X23" s="152">
        <v>0</v>
      </c>
      <c r="Y23" s="152">
        <v>0</v>
      </c>
      <c r="Z23" s="152">
        <v>0</v>
      </c>
      <c r="AA23" s="152">
        <v>0</v>
      </c>
      <c r="AB23" s="152">
        <v>0</v>
      </c>
    </row>
    <row r="24" spans="1:28" s="140" customFormat="1" ht="31.5">
      <c r="A24" s="150" t="s">
        <v>378</v>
      </c>
      <c r="B24" s="63" t="s">
        <v>379</v>
      </c>
      <c r="C24" s="133" t="s">
        <v>361</v>
      </c>
      <c r="D24" s="72">
        <v>0</v>
      </c>
      <c r="E24" s="72">
        <v>0</v>
      </c>
      <c r="F24" s="72">
        <v>0</v>
      </c>
      <c r="G24" s="72">
        <v>10.798789955716586</v>
      </c>
      <c r="H24" s="72">
        <v>0.86321004428341475</v>
      </c>
      <c r="I24" s="72">
        <v>2.9933999999999998</v>
      </c>
      <c r="J24" s="72">
        <v>0</v>
      </c>
      <c r="K24" s="72">
        <v>0</v>
      </c>
      <c r="L24" s="72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2">
        <v>0</v>
      </c>
      <c r="S24" s="72">
        <v>0</v>
      </c>
      <c r="T24" s="72">
        <v>0</v>
      </c>
      <c r="U24" s="119">
        <v>0</v>
      </c>
      <c r="V24" s="72">
        <v>0</v>
      </c>
      <c r="W24" s="72">
        <v>0</v>
      </c>
      <c r="X24" s="72">
        <v>0</v>
      </c>
      <c r="Y24" s="72">
        <v>0</v>
      </c>
      <c r="Z24" s="72">
        <v>0</v>
      </c>
      <c r="AA24" s="72">
        <v>0</v>
      </c>
      <c r="AB24" s="72">
        <v>0</v>
      </c>
    </row>
    <row r="25" spans="1:28" s="140" customFormat="1" ht="47.25">
      <c r="A25" s="150" t="s">
        <v>68</v>
      </c>
      <c r="B25" s="63" t="s">
        <v>380</v>
      </c>
      <c r="C25" s="133" t="s">
        <v>361</v>
      </c>
      <c r="D25" s="72">
        <v>0</v>
      </c>
      <c r="E25" s="72">
        <v>0</v>
      </c>
      <c r="F25" s="72">
        <v>0</v>
      </c>
      <c r="G25" s="72">
        <v>2.681</v>
      </c>
      <c r="H25" s="72">
        <v>0</v>
      </c>
      <c r="I25" s="72">
        <v>0.15040000000000001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2">
        <v>0</v>
      </c>
      <c r="S25" s="72">
        <v>0</v>
      </c>
      <c r="T25" s="72">
        <v>0</v>
      </c>
      <c r="U25" s="119">
        <v>0</v>
      </c>
      <c r="V25" s="72">
        <v>0</v>
      </c>
      <c r="W25" s="72">
        <v>0</v>
      </c>
      <c r="X25" s="72">
        <v>0</v>
      </c>
      <c r="Y25" s="72">
        <v>0</v>
      </c>
      <c r="Z25" s="72">
        <v>0</v>
      </c>
      <c r="AA25" s="72">
        <v>0</v>
      </c>
      <c r="AB25" s="72">
        <v>0</v>
      </c>
    </row>
    <row r="26" spans="1:28" s="140" customFormat="1" ht="47.25">
      <c r="A26" s="62" t="s">
        <v>68</v>
      </c>
      <c r="B26" s="63" t="s">
        <v>381</v>
      </c>
      <c r="C26" s="133" t="s">
        <v>382</v>
      </c>
      <c r="D26" s="72">
        <v>0</v>
      </c>
      <c r="E26" s="72">
        <v>0</v>
      </c>
      <c r="F26" s="72">
        <v>0</v>
      </c>
      <c r="G26" s="72">
        <v>2.681</v>
      </c>
      <c r="H26" s="72">
        <v>0</v>
      </c>
      <c r="I26" s="72">
        <v>0.15040000000000001</v>
      </c>
      <c r="J26" s="72">
        <v>0</v>
      </c>
      <c r="K26" s="72">
        <v>0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2">
        <v>0</v>
      </c>
      <c r="T26" s="72">
        <v>0</v>
      </c>
      <c r="U26" s="119">
        <v>0</v>
      </c>
      <c r="V26" s="72">
        <v>0</v>
      </c>
      <c r="W26" s="72">
        <v>0</v>
      </c>
      <c r="X26" s="72">
        <v>0</v>
      </c>
      <c r="Y26" s="72">
        <v>0</v>
      </c>
      <c r="Z26" s="72">
        <v>0</v>
      </c>
      <c r="AA26" s="72">
        <v>0</v>
      </c>
      <c r="AB26" s="72">
        <v>0</v>
      </c>
    </row>
    <row r="27" spans="1:28" s="140" customFormat="1" ht="47.25">
      <c r="A27" s="150" t="s">
        <v>383</v>
      </c>
      <c r="B27" s="63" t="s">
        <v>384</v>
      </c>
      <c r="C27" s="133" t="s">
        <v>361</v>
      </c>
      <c r="D27" s="72">
        <v>0</v>
      </c>
      <c r="E27" s="72">
        <v>0</v>
      </c>
      <c r="F27" s="72">
        <v>0</v>
      </c>
      <c r="G27" s="72">
        <v>8.1177899557165851</v>
      </c>
      <c r="H27" s="72">
        <v>0.86321004428341475</v>
      </c>
      <c r="I27" s="72">
        <v>2.843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2">
        <v>0</v>
      </c>
      <c r="T27" s="72">
        <v>0</v>
      </c>
      <c r="U27" s="119">
        <v>0</v>
      </c>
      <c r="V27" s="72">
        <v>0</v>
      </c>
      <c r="W27" s="72">
        <v>0</v>
      </c>
      <c r="X27" s="72">
        <v>0</v>
      </c>
      <c r="Y27" s="72">
        <v>0</v>
      </c>
      <c r="Z27" s="72">
        <v>0</v>
      </c>
      <c r="AA27" s="72">
        <v>0</v>
      </c>
      <c r="AB27" s="72">
        <v>0</v>
      </c>
    </row>
    <row r="28" spans="1:28" s="140" customFormat="1" ht="47.25">
      <c r="A28" s="62" t="s">
        <v>383</v>
      </c>
      <c r="B28" s="63" t="s">
        <v>385</v>
      </c>
      <c r="C28" s="133" t="s">
        <v>386</v>
      </c>
      <c r="D28" s="72">
        <v>0</v>
      </c>
      <c r="E28" s="72">
        <v>0</v>
      </c>
      <c r="F28" s="72">
        <v>0</v>
      </c>
      <c r="G28" s="72">
        <v>8.1177899557165851</v>
      </c>
      <c r="H28" s="72">
        <v>0.86321004428341475</v>
      </c>
      <c r="I28" s="72">
        <v>2.843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2">
        <v>0</v>
      </c>
      <c r="T28" s="72">
        <v>0</v>
      </c>
      <c r="U28" s="119">
        <v>0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</row>
    <row r="29" spans="1:28" s="140" customFormat="1" ht="47.25">
      <c r="A29" s="150" t="s">
        <v>387</v>
      </c>
      <c r="B29" s="63" t="s">
        <v>388</v>
      </c>
      <c r="C29" s="133" t="s">
        <v>361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75">
        <v>0</v>
      </c>
      <c r="Q29" s="75">
        <v>0</v>
      </c>
      <c r="R29" s="75">
        <v>0</v>
      </c>
      <c r="S29" s="75">
        <v>0</v>
      </c>
      <c r="T29" s="75">
        <v>0</v>
      </c>
      <c r="U29" s="119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</row>
    <row r="30" spans="1:28" s="140" customFormat="1" ht="31.5">
      <c r="A30" s="150" t="s">
        <v>401</v>
      </c>
      <c r="B30" s="64" t="s">
        <v>402</v>
      </c>
      <c r="C30" s="133" t="s">
        <v>361</v>
      </c>
      <c r="D30" s="72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2">
        <v>0</v>
      </c>
      <c r="T30" s="72">
        <v>0</v>
      </c>
      <c r="U30" s="119">
        <v>0</v>
      </c>
      <c r="V30" s="72">
        <v>0</v>
      </c>
      <c r="W30" s="72">
        <v>0</v>
      </c>
      <c r="X30" s="72">
        <v>0</v>
      </c>
      <c r="Y30" s="72">
        <v>0</v>
      </c>
      <c r="Z30" s="72">
        <v>0</v>
      </c>
      <c r="AA30" s="72">
        <v>0</v>
      </c>
      <c r="AB30" s="72">
        <v>0</v>
      </c>
    </row>
    <row r="31" spans="1:28" s="140" customFormat="1" ht="63">
      <c r="A31" s="150" t="s">
        <v>70</v>
      </c>
      <c r="B31" s="64" t="s">
        <v>403</v>
      </c>
      <c r="C31" s="133" t="s">
        <v>361</v>
      </c>
      <c r="D31" s="72">
        <v>0</v>
      </c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2">
        <v>0</v>
      </c>
      <c r="T31" s="72">
        <v>0</v>
      </c>
      <c r="U31" s="119">
        <v>0</v>
      </c>
      <c r="V31" s="72">
        <v>0</v>
      </c>
      <c r="W31" s="72">
        <v>0</v>
      </c>
      <c r="X31" s="72">
        <v>0</v>
      </c>
      <c r="Y31" s="72">
        <v>0</v>
      </c>
      <c r="Z31" s="72">
        <v>0</v>
      </c>
      <c r="AA31" s="72">
        <v>0</v>
      </c>
      <c r="AB31" s="72">
        <v>0</v>
      </c>
    </row>
    <row r="32" spans="1:28" s="140" customFormat="1" ht="31.5">
      <c r="A32" s="150" t="s">
        <v>71</v>
      </c>
      <c r="B32" s="64" t="s">
        <v>404</v>
      </c>
      <c r="C32" s="133" t="s">
        <v>361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2">
        <v>0</v>
      </c>
      <c r="S32" s="72">
        <v>0</v>
      </c>
      <c r="T32" s="72">
        <v>0</v>
      </c>
      <c r="U32" s="119">
        <v>0</v>
      </c>
      <c r="V32" s="72">
        <v>0</v>
      </c>
      <c r="W32" s="72">
        <v>0</v>
      </c>
      <c r="X32" s="72">
        <v>0</v>
      </c>
      <c r="Y32" s="72">
        <v>0</v>
      </c>
      <c r="Z32" s="72">
        <v>0</v>
      </c>
      <c r="AA32" s="72">
        <v>0</v>
      </c>
      <c r="AB32" s="72">
        <v>0</v>
      </c>
    </row>
    <row r="33" spans="1:28" s="140" customFormat="1" ht="31.5">
      <c r="A33" s="150" t="s">
        <v>405</v>
      </c>
      <c r="B33" s="64" t="s">
        <v>406</v>
      </c>
      <c r="C33" s="133" t="s">
        <v>361</v>
      </c>
      <c r="D33" s="72"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2">
        <v>0</v>
      </c>
      <c r="S33" s="72">
        <v>0</v>
      </c>
      <c r="T33" s="72">
        <v>0</v>
      </c>
      <c r="U33" s="119">
        <v>0</v>
      </c>
      <c r="V33" s="72">
        <v>0</v>
      </c>
      <c r="W33" s="72">
        <v>0</v>
      </c>
      <c r="X33" s="72">
        <v>0</v>
      </c>
      <c r="Y33" s="72">
        <v>0</v>
      </c>
      <c r="Z33" s="72">
        <v>0</v>
      </c>
      <c r="AA33" s="72">
        <v>0</v>
      </c>
      <c r="AB33" s="72">
        <v>0</v>
      </c>
    </row>
    <row r="34" spans="1:28" s="140" customFormat="1" ht="31.5">
      <c r="A34" s="150" t="s">
        <v>407</v>
      </c>
      <c r="B34" s="64" t="s">
        <v>408</v>
      </c>
      <c r="C34" s="133" t="s">
        <v>361</v>
      </c>
      <c r="D34" s="72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2">
        <v>0</v>
      </c>
      <c r="T34" s="72">
        <v>0</v>
      </c>
      <c r="U34" s="119">
        <v>0</v>
      </c>
      <c r="V34" s="72">
        <v>0</v>
      </c>
      <c r="W34" s="72">
        <v>0</v>
      </c>
      <c r="X34" s="72">
        <v>0</v>
      </c>
      <c r="Y34" s="72">
        <v>0</v>
      </c>
      <c r="Z34" s="72">
        <v>0</v>
      </c>
      <c r="AA34" s="72">
        <v>0</v>
      </c>
      <c r="AB34" s="72">
        <v>0</v>
      </c>
    </row>
    <row r="35" spans="1:28" s="140" customFormat="1" ht="78.75">
      <c r="A35" s="150" t="s">
        <v>407</v>
      </c>
      <c r="B35" s="64" t="s">
        <v>409</v>
      </c>
      <c r="C35" s="133" t="s">
        <v>361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2">
        <v>0</v>
      </c>
      <c r="T35" s="72">
        <v>0</v>
      </c>
      <c r="U35" s="119">
        <v>0</v>
      </c>
      <c r="V35" s="72">
        <v>0</v>
      </c>
      <c r="W35" s="72">
        <v>0</v>
      </c>
      <c r="X35" s="72">
        <v>0</v>
      </c>
      <c r="Y35" s="72">
        <v>0</v>
      </c>
      <c r="Z35" s="72">
        <v>0</v>
      </c>
      <c r="AA35" s="72">
        <v>0</v>
      </c>
      <c r="AB35" s="72">
        <v>0</v>
      </c>
    </row>
    <row r="36" spans="1:28" s="140" customFormat="1" ht="78.75">
      <c r="A36" s="150" t="s">
        <v>407</v>
      </c>
      <c r="B36" s="64" t="s">
        <v>410</v>
      </c>
      <c r="C36" s="133" t="s">
        <v>361</v>
      </c>
      <c r="D36" s="72"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2">
        <v>0</v>
      </c>
      <c r="S36" s="72">
        <v>0</v>
      </c>
      <c r="T36" s="72">
        <v>0</v>
      </c>
      <c r="U36" s="119">
        <v>0</v>
      </c>
      <c r="V36" s="72">
        <v>0</v>
      </c>
      <c r="W36" s="72">
        <v>0</v>
      </c>
      <c r="X36" s="72">
        <v>0</v>
      </c>
      <c r="Y36" s="72">
        <v>0</v>
      </c>
      <c r="Z36" s="72">
        <v>0</v>
      </c>
      <c r="AA36" s="72">
        <v>0</v>
      </c>
      <c r="AB36" s="72">
        <v>0</v>
      </c>
    </row>
    <row r="37" spans="1:28" s="140" customFormat="1" ht="78.75">
      <c r="A37" s="150" t="s">
        <v>407</v>
      </c>
      <c r="B37" s="64" t="s">
        <v>411</v>
      </c>
      <c r="C37" s="133" t="s">
        <v>361</v>
      </c>
      <c r="D37" s="72"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2">
        <v>0</v>
      </c>
      <c r="S37" s="72">
        <v>0</v>
      </c>
      <c r="T37" s="72">
        <v>0</v>
      </c>
      <c r="U37" s="119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72">
        <v>0</v>
      </c>
      <c r="AB37" s="72">
        <v>0</v>
      </c>
    </row>
    <row r="38" spans="1:28" s="140" customFormat="1" ht="31.5">
      <c r="A38" s="150" t="s">
        <v>412</v>
      </c>
      <c r="B38" s="64" t="s">
        <v>408</v>
      </c>
      <c r="C38" s="133" t="s">
        <v>361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>
        <v>0</v>
      </c>
      <c r="P38" s="72">
        <v>0</v>
      </c>
      <c r="Q38" s="72">
        <v>0</v>
      </c>
      <c r="R38" s="72">
        <v>0</v>
      </c>
      <c r="S38" s="72">
        <v>0</v>
      </c>
      <c r="T38" s="72">
        <v>0</v>
      </c>
      <c r="U38" s="119">
        <v>0</v>
      </c>
      <c r="V38" s="72">
        <v>0</v>
      </c>
      <c r="W38" s="72">
        <v>0</v>
      </c>
      <c r="X38" s="72">
        <v>0</v>
      </c>
      <c r="Y38" s="72">
        <v>0</v>
      </c>
      <c r="Z38" s="72">
        <v>0</v>
      </c>
      <c r="AA38" s="72">
        <v>0</v>
      </c>
      <c r="AB38" s="72">
        <v>0</v>
      </c>
    </row>
    <row r="39" spans="1:28" s="140" customFormat="1" ht="78.75">
      <c r="A39" s="150" t="s">
        <v>412</v>
      </c>
      <c r="B39" s="64" t="s">
        <v>409</v>
      </c>
      <c r="C39" s="133" t="s">
        <v>361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2">
        <v>0</v>
      </c>
      <c r="T39" s="72">
        <v>0</v>
      </c>
      <c r="U39" s="119">
        <v>0</v>
      </c>
      <c r="V39" s="72">
        <v>0</v>
      </c>
      <c r="W39" s="72">
        <v>0</v>
      </c>
      <c r="X39" s="72">
        <v>0</v>
      </c>
      <c r="Y39" s="72">
        <v>0</v>
      </c>
      <c r="Z39" s="72">
        <v>0</v>
      </c>
      <c r="AA39" s="72">
        <v>0</v>
      </c>
      <c r="AB39" s="72">
        <v>0</v>
      </c>
    </row>
    <row r="40" spans="1:28" s="140" customFormat="1" ht="78.75">
      <c r="A40" s="150" t="s">
        <v>412</v>
      </c>
      <c r="B40" s="64" t="s">
        <v>410</v>
      </c>
      <c r="C40" s="133" t="s">
        <v>361</v>
      </c>
      <c r="D40" s="72">
        <v>0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0</v>
      </c>
      <c r="R40" s="72">
        <v>0</v>
      </c>
      <c r="S40" s="72">
        <v>0</v>
      </c>
      <c r="T40" s="72">
        <v>0</v>
      </c>
      <c r="U40" s="119">
        <v>0</v>
      </c>
      <c r="V40" s="72">
        <v>0</v>
      </c>
      <c r="W40" s="72">
        <v>0</v>
      </c>
      <c r="X40" s="72">
        <v>0</v>
      </c>
      <c r="Y40" s="72">
        <v>0</v>
      </c>
      <c r="Z40" s="72">
        <v>0</v>
      </c>
      <c r="AA40" s="72">
        <v>0</v>
      </c>
      <c r="AB40" s="72">
        <v>0</v>
      </c>
    </row>
    <row r="41" spans="1:28" s="140" customFormat="1" ht="78.75">
      <c r="A41" s="150" t="s">
        <v>412</v>
      </c>
      <c r="B41" s="64" t="s">
        <v>413</v>
      </c>
      <c r="C41" s="133" t="s">
        <v>361</v>
      </c>
      <c r="D41" s="72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0</v>
      </c>
      <c r="R41" s="72">
        <v>0</v>
      </c>
      <c r="S41" s="72">
        <v>0</v>
      </c>
      <c r="T41" s="72">
        <v>0</v>
      </c>
      <c r="U41" s="119">
        <v>0</v>
      </c>
      <c r="V41" s="72">
        <v>0</v>
      </c>
      <c r="W41" s="72">
        <v>0</v>
      </c>
      <c r="X41" s="72">
        <v>0</v>
      </c>
      <c r="Y41" s="72">
        <v>0</v>
      </c>
      <c r="Z41" s="72">
        <v>0</v>
      </c>
      <c r="AA41" s="72">
        <v>0</v>
      </c>
      <c r="AB41" s="72">
        <v>0</v>
      </c>
    </row>
    <row r="42" spans="1:28" s="140" customFormat="1" ht="63">
      <c r="A42" s="150" t="s">
        <v>414</v>
      </c>
      <c r="B42" s="64" t="s">
        <v>415</v>
      </c>
      <c r="C42" s="133" t="s">
        <v>361</v>
      </c>
      <c r="D42" s="72">
        <v>0</v>
      </c>
      <c r="E42" s="72">
        <v>0</v>
      </c>
      <c r="F42" s="72">
        <v>0</v>
      </c>
      <c r="G42" s="72">
        <v>0</v>
      </c>
      <c r="H42" s="72">
        <v>5.4</v>
      </c>
      <c r="I42" s="72">
        <v>4.7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2">
        <v>0</v>
      </c>
      <c r="T42" s="72">
        <v>0</v>
      </c>
      <c r="U42" s="119">
        <v>1</v>
      </c>
      <c r="V42" s="72">
        <v>0</v>
      </c>
      <c r="W42" s="72">
        <v>0</v>
      </c>
      <c r="X42" s="72">
        <v>0</v>
      </c>
      <c r="Y42" s="72">
        <v>0</v>
      </c>
      <c r="Z42" s="72">
        <v>0</v>
      </c>
      <c r="AA42" s="72">
        <v>0</v>
      </c>
      <c r="AB42" s="72">
        <v>0</v>
      </c>
    </row>
    <row r="43" spans="1:28" s="140" customFormat="1" ht="63">
      <c r="A43" s="150" t="s">
        <v>416</v>
      </c>
      <c r="B43" s="64" t="s">
        <v>417</v>
      </c>
      <c r="C43" s="133" t="s">
        <v>361</v>
      </c>
      <c r="D43" s="72">
        <v>0</v>
      </c>
      <c r="E43" s="72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2">
        <v>0</v>
      </c>
      <c r="U43" s="119">
        <v>0</v>
      </c>
      <c r="V43" s="72">
        <v>0</v>
      </c>
      <c r="W43" s="72">
        <v>0</v>
      </c>
      <c r="X43" s="72">
        <v>0</v>
      </c>
      <c r="Y43" s="72">
        <v>0</v>
      </c>
      <c r="Z43" s="72">
        <v>0</v>
      </c>
      <c r="AA43" s="72">
        <v>0</v>
      </c>
      <c r="AB43" s="72">
        <v>0</v>
      </c>
    </row>
    <row r="44" spans="1:28" s="140" customFormat="1" ht="63">
      <c r="A44" s="150" t="s">
        <v>418</v>
      </c>
      <c r="B44" s="64" t="s">
        <v>419</v>
      </c>
      <c r="C44" s="133" t="s">
        <v>361</v>
      </c>
      <c r="D44" s="72">
        <v>0</v>
      </c>
      <c r="E44" s="72">
        <v>0</v>
      </c>
      <c r="F44" s="72">
        <v>0</v>
      </c>
      <c r="G44" s="72">
        <v>0</v>
      </c>
      <c r="H44" s="72">
        <v>5.4</v>
      </c>
      <c r="I44" s="72">
        <v>4.7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2">
        <v>0</v>
      </c>
      <c r="S44" s="72">
        <v>0</v>
      </c>
      <c r="T44" s="72">
        <v>0</v>
      </c>
      <c r="U44" s="119">
        <v>1</v>
      </c>
      <c r="V44" s="72">
        <v>0</v>
      </c>
      <c r="W44" s="72">
        <v>0</v>
      </c>
      <c r="X44" s="72">
        <v>0</v>
      </c>
      <c r="Y44" s="72">
        <v>0</v>
      </c>
      <c r="Z44" s="72">
        <v>0</v>
      </c>
      <c r="AA44" s="72">
        <v>0</v>
      </c>
      <c r="AB44" s="72">
        <v>0</v>
      </c>
    </row>
    <row r="45" spans="1:28" s="140" customFormat="1" ht="31.5">
      <c r="A45" s="62" t="s">
        <v>418</v>
      </c>
      <c r="B45" s="112" t="s">
        <v>440</v>
      </c>
      <c r="C45" s="133" t="s">
        <v>441</v>
      </c>
      <c r="D45" s="72">
        <v>0</v>
      </c>
      <c r="E45" s="72">
        <v>0</v>
      </c>
      <c r="F45" s="72">
        <v>0</v>
      </c>
      <c r="G45" s="72">
        <v>0</v>
      </c>
      <c r="H45" s="72">
        <v>5.4</v>
      </c>
      <c r="I45" s="72">
        <v>4.7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119">
        <v>1</v>
      </c>
      <c r="V45" s="72">
        <v>0</v>
      </c>
      <c r="W45" s="72">
        <v>0</v>
      </c>
      <c r="X45" s="72">
        <v>0</v>
      </c>
      <c r="Y45" s="72">
        <v>0</v>
      </c>
      <c r="Z45" s="72">
        <v>0</v>
      </c>
      <c r="AA45" s="72">
        <v>0</v>
      </c>
      <c r="AB45" s="72">
        <v>0</v>
      </c>
    </row>
    <row r="46" spans="1:28" s="140" customFormat="1" ht="63">
      <c r="A46" s="150" t="s">
        <v>450</v>
      </c>
      <c r="B46" s="64" t="s">
        <v>451</v>
      </c>
      <c r="C46" s="133" t="s">
        <v>361</v>
      </c>
      <c r="D46" s="72">
        <v>0</v>
      </c>
      <c r="E46" s="72">
        <v>0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2">
        <v>0</v>
      </c>
      <c r="S46" s="72">
        <v>0</v>
      </c>
      <c r="T46" s="72">
        <v>0</v>
      </c>
      <c r="U46" s="119">
        <v>0</v>
      </c>
      <c r="V46" s="72">
        <v>0</v>
      </c>
      <c r="W46" s="72">
        <v>0</v>
      </c>
      <c r="X46" s="72">
        <v>0</v>
      </c>
      <c r="Y46" s="72">
        <v>0</v>
      </c>
      <c r="Z46" s="72">
        <v>0</v>
      </c>
      <c r="AA46" s="72">
        <v>0</v>
      </c>
      <c r="AB46" s="72">
        <v>0</v>
      </c>
    </row>
    <row r="47" spans="1:28" s="140" customFormat="1" ht="31.5">
      <c r="A47" s="150" t="s">
        <v>75</v>
      </c>
      <c r="B47" s="64" t="s">
        <v>452</v>
      </c>
      <c r="C47" s="133" t="s">
        <v>361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2">
        <v>0</v>
      </c>
      <c r="S47" s="72">
        <v>0</v>
      </c>
      <c r="T47" s="72">
        <v>0</v>
      </c>
      <c r="U47" s="119">
        <v>0</v>
      </c>
      <c r="V47" s="72">
        <v>0</v>
      </c>
      <c r="W47" s="72">
        <v>0</v>
      </c>
      <c r="X47" s="72">
        <v>0</v>
      </c>
      <c r="Y47" s="72">
        <v>0</v>
      </c>
      <c r="Z47" s="72">
        <v>0</v>
      </c>
      <c r="AA47" s="72">
        <v>0</v>
      </c>
      <c r="AB47" s="72">
        <v>0</v>
      </c>
    </row>
    <row r="48" spans="1:28" s="140" customFormat="1" ht="47.25">
      <c r="A48" s="150" t="s">
        <v>453</v>
      </c>
      <c r="B48" s="64" t="s">
        <v>454</v>
      </c>
      <c r="C48" s="133" t="s">
        <v>361</v>
      </c>
      <c r="D48" s="72">
        <v>0</v>
      </c>
      <c r="E48" s="72">
        <v>0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2">
        <v>0</v>
      </c>
      <c r="S48" s="72">
        <v>0</v>
      </c>
      <c r="T48" s="72">
        <v>0</v>
      </c>
      <c r="U48" s="119">
        <v>0</v>
      </c>
      <c r="V48" s="72">
        <v>0</v>
      </c>
      <c r="W48" s="72">
        <v>0</v>
      </c>
      <c r="X48" s="72">
        <v>0</v>
      </c>
      <c r="Y48" s="72">
        <v>0</v>
      </c>
      <c r="Z48" s="72">
        <v>0</v>
      </c>
      <c r="AA48" s="72">
        <v>0</v>
      </c>
      <c r="AB48" s="72">
        <v>0</v>
      </c>
    </row>
    <row r="49" spans="1:28" s="140" customFormat="1" ht="47.25">
      <c r="A49" s="150" t="s">
        <v>455</v>
      </c>
      <c r="B49" s="64" t="s">
        <v>456</v>
      </c>
      <c r="C49" s="133" t="s">
        <v>361</v>
      </c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2">
        <v>0</v>
      </c>
      <c r="S49" s="72">
        <v>0</v>
      </c>
      <c r="T49" s="72">
        <v>0</v>
      </c>
      <c r="U49" s="119">
        <v>0</v>
      </c>
      <c r="V49" s="72">
        <v>0</v>
      </c>
      <c r="W49" s="72">
        <v>0</v>
      </c>
      <c r="X49" s="72">
        <v>0</v>
      </c>
      <c r="Y49" s="72">
        <v>0</v>
      </c>
      <c r="Z49" s="72">
        <v>0</v>
      </c>
      <c r="AA49" s="72">
        <v>0</v>
      </c>
      <c r="AB49" s="72">
        <v>0</v>
      </c>
    </row>
    <row r="50" spans="1:28" s="140" customFormat="1" ht="31.5">
      <c r="A50" s="150" t="s">
        <v>457</v>
      </c>
      <c r="B50" s="64" t="s">
        <v>458</v>
      </c>
      <c r="C50" s="133" t="s">
        <v>361</v>
      </c>
      <c r="D50" s="72">
        <v>0</v>
      </c>
      <c r="E50" s="72">
        <v>0</v>
      </c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2">
        <v>0</v>
      </c>
      <c r="S50" s="72">
        <v>0</v>
      </c>
      <c r="T50" s="72">
        <v>0</v>
      </c>
      <c r="U50" s="119">
        <v>0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72">
        <v>0</v>
      </c>
      <c r="AB50" s="72">
        <v>0</v>
      </c>
    </row>
    <row r="51" spans="1:28" s="140" customFormat="1" ht="31.5">
      <c r="A51" s="150" t="s">
        <v>461</v>
      </c>
      <c r="B51" s="64" t="s">
        <v>462</v>
      </c>
      <c r="C51" s="133" t="s">
        <v>361</v>
      </c>
      <c r="D51" s="72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2">
        <v>0</v>
      </c>
      <c r="S51" s="72">
        <v>0</v>
      </c>
      <c r="T51" s="72">
        <v>0</v>
      </c>
      <c r="U51" s="119">
        <v>0</v>
      </c>
      <c r="V51" s="72">
        <v>0</v>
      </c>
      <c r="W51" s="72">
        <v>0</v>
      </c>
      <c r="X51" s="72">
        <v>0</v>
      </c>
      <c r="Y51" s="72">
        <v>0</v>
      </c>
      <c r="Z51" s="72">
        <v>0</v>
      </c>
      <c r="AA51" s="72">
        <v>0</v>
      </c>
      <c r="AB51" s="72">
        <v>0</v>
      </c>
    </row>
    <row r="52" spans="1:28" s="140" customFormat="1" ht="31.5">
      <c r="A52" s="150" t="s">
        <v>463</v>
      </c>
      <c r="B52" s="64" t="s">
        <v>464</v>
      </c>
      <c r="C52" s="133" t="s">
        <v>361</v>
      </c>
      <c r="D52" s="72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2">
        <v>0</v>
      </c>
      <c r="S52" s="72">
        <v>0</v>
      </c>
      <c r="T52" s="72">
        <v>0</v>
      </c>
      <c r="U52" s="119">
        <v>0</v>
      </c>
      <c r="V52" s="72">
        <v>0</v>
      </c>
      <c r="W52" s="72">
        <v>75.709018710863987</v>
      </c>
      <c r="X52" s="72">
        <v>0</v>
      </c>
      <c r="Y52" s="72">
        <v>0</v>
      </c>
      <c r="Z52" s="72">
        <v>0</v>
      </c>
      <c r="AA52" s="72">
        <v>0</v>
      </c>
      <c r="AB52" s="72">
        <v>0</v>
      </c>
    </row>
    <row r="53" spans="1:28" s="140" customFormat="1" ht="31.5">
      <c r="A53" s="150" t="s">
        <v>77</v>
      </c>
      <c r="B53" s="64" t="s">
        <v>465</v>
      </c>
      <c r="C53" s="133" t="s">
        <v>361</v>
      </c>
      <c r="D53" s="72">
        <v>0</v>
      </c>
      <c r="E53" s="72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2">
        <v>0</v>
      </c>
      <c r="S53" s="72">
        <v>0</v>
      </c>
      <c r="T53" s="72">
        <v>0</v>
      </c>
      <c r="U53" s="119">
        <v>0</v>
      </c>
      <c r="V53" s="72">
        <v>0</v>
      </c>
      <c r="W53" s="72">
        <v>0</v>
      </c>
      <c r="X53" s="72">
        <v>0</v>
      </c>
      <c r="Y53" s="72">
        <v>0</v>
      </c>
      <c r="Z53" s="72">
        <v>0</v>
      </c>
      <c r="AA53" s="72">
        <v>0</v>
      </c>
      <c r="AB53" s="72">
        <v>0</v>
      </c>
    </row>
    <row r="54" spans="1:28" s="140" customFormat="1" ht="31.5">
      <c r="A54" s="150" t="s">
        <v>466</v>
      </c>
      <c r="B54" s="64" t="s">
        <v>467</v>
      </c>
      <c r="C54" s="133" t="s">
        <v>361</v>
      </c>
      <c r="D54" s="72">
        <v>0</v>
      </c>
      <c r="E54" s="72">
        <v>0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119">
        <v>0</v>
      </c>
      <c r="V54" s="72">
        <v>0</v>
      </c>
      <c r="W54" s="72">
        <v>0</v>
      </c>
      <c r="X54" s="72">
        <v>0</v>
      </c>
      <c r="Y54" s="72">
        <v>0</v>
      </c>
      <c r="Z54" s="72">
        <v>0</v>
      </c>
      <c r="AA54" s="72">
        <v>0</v>
      </c>
      <c r="AB54" s="72">
        <v>0</v>
      </c>
    </row>
    <row r="55" spans="1:28" s="140" customFormat="1" ht="31.5">
      <c r="A55" s="150" t="s">
        <v>468</v>
      </c>
      <c r="B55" s="64" t="s">
        <v>469</v>
      </c>
      <c r="C55" s="133" t="s">
        <v>361</v>
      </c>
      <c r="D55" s="72">
        <v>0</v>
      </c>
      <c r="E55" s="72">
        <v>0</v>
      </c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2">
        <v>0</v>
      </c>
      <c r="S55" s="72">
        <v>0</v>
      </c>
      <c r="T55" s="72">
        <v>0</v>
      </c>
      <c r="U55" s="119">
        <v>0</v>
      </c>
      <c r="V55" s="72">
        <v>0</v>
      </c>
      <c r="W55" s="72">
        <v>0</v>
      </c>
      <c r="X55" s="72">
        <v>0</v>
      </c>
      <c r="Y55" s="72">
        <v>0</v>
      </c>
      <c r="Z55" s="72">
        <v>0</v>
      </c>
      <c r="AA55" s="72">
        <v>0</v>
      </c>
      <c r="AB55" s="72">
        <v>0</v>
      </c>
    </row>
    <row r="56" spans="1:28" s="140" customFormat="1" ht="31.5">
      <c r="A56" s="150" t="s">
        <v>470</v>
      </c>
      <c r="B56" s="64" t="s">
        <v>471</v>
      </c>
      <c r="C56" s="133" t="s">
        <v>361</v>
      </c>
      <c r="D56" s="72">
        <v>0</v>
      </c>
      <c r="E56" s="72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2">
        <v>0</v>
      </c>
      <c r="S56" s="72">
        <v>0</v>
      </c>
      <c r="T56" s="72">
        <v>0</v>
      </c>
      <c r="U56" s="119">
        <v>0</v>
      </c>
      <c r="V56" s="72">
        <v>0</v>
      </c>
      <c r="W56" s="72">
        <v>0</v>
      </c>
      <c r="X56" s="72">
        <v>0</v>
      </c>
      <c r="Y56" s="72">
        <v>0</v>
      </c>
      <c r="Z56" s="72">
        <v>0</v>
      </c>
      <c r="AA56" s="72">
        <v>0</v>
      </c>
      <c r="AB56" s="72">
        <v>0</v>
      </c>
    </row>
    <row r="57" spans="1:28" s="140" customFormat="1" ht="47.25">
      <c r="A57" s="150" t="s">
        <v>472</v>
      </c>
      <c r="B57" s="64" t="s">
        <v>473</v>
      </c>
      <c r="C57" s="133" t="s">
        <v>361</v>
      </c>
      <c r="D57" s="72">
        <v>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2">
        <v>0</v>
      </c>
      <c r="S57" s="72">
        <v>0</v>
      </c>
      <c r="T57" s="72">
        <v>0</v>
      </c>
      <c r="U57" s="119">
        <v>0</v>
      </c>
      <c r="V57" s="72">
        <v>0</v>
      </c>
      <c r="W57" s="72">
        <v>75.709018710863987</v>
      </c>
      <c r="X57" s="72">
        <v>0</v>
      </c>
      <c r="Y57" s="72">
        <v>0</v>
      </c>
      <c r="Z57" s="72">
        <v>0</v>
      </c>
      <c r="AA57" s="72">
        <v>0</v>
      </c>
      <c r="AB57" s="72">
        <v>0</v>
      </c>
    </row>
    <row r="58" spans="1:28" s="140" customFormat="1" ht="31.5">
      <c r="A58" s="62" t="s">
        <v>472</v>
      </c>
      <c r="B58" s="64" t="s">
        <v>474</v>
      </c>
      <c r="C58" s="133" t="s">
        <v>475</v>
      </c>
      <c r="D58" s="72">
        <v>0</v>
      </c>
      <c r="E58" s="72">
        <v>0</v>
      </c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2">
        <v>0</v>
      </c>
      <c r="S58" s="72">
        <v>0</v>
      </c>
      <c r="T58" s="72">
        <v>0</v>
      </c>
      <c r="U58" s="119">
        <v>0</v>
      </c>
      <c r="V58" s="72">
        <v>0</v>
      </c>
      <c r="W58" s="72">
        <v>75.709018710863987</v>
      </c>
      <c r="X58" s="72">
        <v>0</v>
      </c>
      <c r="Y58" s="72">
        <v>0</v>
      </c>
      <c r="Z58" s="72">
        <v>0</v>
      </c>
      <c r="AA58" s="72">
        <v>0</v>
      </c>
      <c r="AB58" s="72">
        <v>0</v>
      </c>
    </row>
    <row r="59" spans="1:28" s="140" customFormat="1" ht="31.5">
      <c r="A59" s="150" t="s">
        <v>476</v>
      </c>
      <c r="B59" s="64" t="s">
        <v>477</v>
      </c>
      <c r="C59" s="133" t="s">
        <v>361</v>
      </c>
      <c r="D59" s="74">
        <v>0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74">
        <v>0</v>
      </c>
      <c r="T59" s="74">
        <v>0</v>
      </c>
      <c r="U59" s="120">
        <v>0</v>
      </c>
      <c r="V59" s="74">
        <v>0</v>
      </c>
      <c r="W59" s="74">
        <v>0</v>
      </c>
      <c r="X59" s="74">
        <v>0</v>
      </c>
      <c r="Y59" s="74">
        <v>0</v>
      </c>
      <c r="Z59" s="74">
        <v>0</v>
      </c>
      <c r="AA59" s="74">
        <v>0</v>
      </c>
      <c r="AB59" s="74">
        <v>0</v>
      </c>
    </row>
    <row r="60" spans="1:28" s="140" customFormat="1" ht="31.5">
      <c r="A60" s="150" t="s">
        <v>478</v>
      </c>
      <c r="B60" s="64" t="s">
        <v>479</v>
      </c>
      <c r="C60" s="133" t="s">
        <v>361</v>
      </c>
      <c r="D60" s="74"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4">
        <v>0</v>
      </c>
      <c r="P60" s="74">
        <v>0</v>
      </c>
      <c r="Q60" s="74">
        <v>0</v>
      </c>
      <c r="R60" s="74">
        <v>0</v>
      </c>
      <c r="S60" s="74">
        <v>0</v>
      </c>
      <c r="T60" s="74">
        <v>0</v>
      </c>
      <c r="U60" s="120">
        <v>0</v>
      </c>
      <c r="V60" s="74">
        <v>0</v>
      </c>
      <c r="W60" s="74">
        <v>0</v>
      </c>
      <c r="X60" s="74">
        <v>0</v>
      </c>
      <c r="Y60" s="74">
        <v>0</v>
      </c>
      <c r="Z60" s="74">
        <v>0</v>
      </c>
      <c r="AA60" s="74">
        <v>0</v>
      </c>
      <c r="AB60" s="74">
        <v>0</v>
      </c>
    </row>
    <row r="61" spans="1:28" s="140" customFormat="1" ht="47.25">
      <c r="A61" s="150" t="s">
        <v>480</v>
      </c>
      <c r="B61" s="64" t="s">
        <v>481</v>
      </c>
      <c r="C61" s="133" t="s">
        <v>361</v>
      </c>
      <c r="D61" s="74"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  <c r="U61" s="120">
        <v>0</v>
      </c>
      <c r="V61" s="74">
        <v>0</v>
      </c>
      <c r="W61" s="74">
        <v>0</v>
      </c>
      <c r="X61" s="74">
        <v>0</v>
      </c>
      <c r="Y61" s="74">
        <v>0</v>
      </c>
      <c r="Z61" s="74">
        <v>0</v>
      </c>
      <c r="AA61" s="74">
        <v>0</v>
      </c>
      <c r="AB61" s="74">
        <v>0</v>
      </c>
    </row>
    <row r="62" spans="1:28" s="140" customFormat="1" ht="47.25">
      <c r="A62" s="150" t="s">
        <v>482</v>
      </c>
      <c r="B62" s="64" t="s">
        <v>483</v>
      </c>
      <c r="C62" s="133" t="s">
        <v>361</v>
      </c>
      <c r="D62" s="72">
        <v>0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119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2">
        <v>0</v>
      </c>
    </row>
    <row r="63" spans="1:28" s="140" customFormat="1" ht="31.5">
      <c r="A63" s="150" t="s">
        <v>484</v>
      </c>
      <c r="B63" s="64" t="s">
        <v>485</v>
      </c>
      <c r="C63" s="133" t="s">
        <v>361</v>
      </c>
      <c r="D63" s="74"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4">
        <v>0</v>
      </c>
      <c r="P63" s="74">
        <v>0</v>
      </c>
      <c r="Q63" s="74">
        <v>0</v>
      </c>
      <c r="R63" s="74">
        <v>0</v>
      </c>
      <c r="S63" s="74">
        <v>0</v>
      </c>
      <c r="T63" s="74">
        <v>0</v>
      </c>
      <c r="U63" s="120">
        <v>0</v>
      </c>
      <c r="V63" s="74">
        <v>0</v>
      </c>
      <c r="W63" s="74">
        <v>0</v>
      </c>
      <c r="X63" s="74">
        <v>0</v>
      </c>
      <c r="Y63" s="74">
        <v>0</v>
      </c>
      <c r="Z63" s="74">
        <v>0</v>
      </c>
      <c r="AA63" s="74">
        <v>0</v>
      </c>
      <c r="AB63" s="74">
        <v>0</v>
      </c>
    </row>
    <row r="64" spans="1:28" s="140" customFormat="1" ht="31.5">
      <c r="A64" s="150" t="s">
        <v>486</v>
      </c>
      <c r="B64" s="64" t="s">
        <v>487</v>
      </c>
      <c r="C64" s="133" t="s">
        <v>361</v>
      </c>
      <c r="D64" s="72"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2">
        <v>0</v>
      </c>
      <c r="S64" s="72">
        <v>0</v>
      </c>
      <c r="T64" s="72">
        <v>0</v>
      </c>
      <c r="U64" s="119">
        <v>0</v>
      </c>
      <c r="V64" s="72">
        <v>0</v>
      </c>
      <c r="W64" s="72">
        <v>0</v>
      </c>
      <c r="X64" s="72">
        <v>0</v>
      </c>
      <c r="Y64" s="72">
        <v>0</v>
      </c>
      <c r="Z64" s="72">
        <v>0</v>
      </c>
      <c r="AA64" s="72">
        <v>0</v>
      </c>
      <c r="AB64" s="72">
        <v>0</v>
      </c>
    </row>
    <row r="65" spans="1:28" s="140" customFormat="1" ht="63">
      <c r="A65" s="150" t="s">
        <v>488</v>
      </c>
      <c r="B65" s="64" t="s">
        <v>489</v>
      </c>
      <c r="C65" s="133" t="s">
        <v>361</v>
      </c>
      <c r="D65" s="152">
        <v>0</v>
      </c>
      <c r="E65" s="152">
        <v>0</v>
      </c>
      <c r="F65" s="152">
        <v>0</v>
      </c>
      <c r="G65" s="152">
        <v>0</v>
      </c>
      <c r="H65" s="152">
        <v>0</v>
      </c>
      <c r="I65" s="152">
        <v>0</v>
      </c>
      <c r="J65" s="152">
        <v>0</v>
      </c>
      <c r="K65" s="152">
        <v>0</v>
      </c>
      <c r="L65" s="152">
        <v>0</v>
      </c>
      <c r="M65" s="152">
        <v>0</v>
      </c>
      <c r="N65" s="152">
        <v>0</v>
      </c>
      <c r="O65" s="152">
        <v>0</v>
      </c>
      <c r="P65" s="152">
        <v>0</v>
      </c>
      <c r="Q65" s="152">
        <v>0</v>
      </c>
      <c r="R65" s="152">
        <v>0</v>
      </c>
      <c r="S65" s="152">
        <v>0</v>
      </c>
      <c r="T65" s="152">
        <v>0</v>
      </c>
      <c r="U65" s="163">
        <v>0</v>
      </c>
      <c r="V65" s="152">
        <v>0</v>
      </c>
      <c r="W65" s="152">
        <v>0</v>
      </c>
      <c r="X65" s="152">
        <v>0</v>
      </c>
      <c r="Y65" s="152">
        <v>0</v>
      </c>
      <c r="Z65" s="152">
        <v>0</v>
      </c>
      <c r="AA65" s="152">
        <v>0</v>
      </c>
      <c r="AB65" s="152">
        <v>0</v>
      </c>
    </row>
    <row r="66" spans="1:28" s="140" customFormat="1" ht="47.25">
      <c r="A66" s="150" t="s">
        <v>490</v>
      </c>
      <c r="B66" s="64" t="s">
        <v>491</v>
      </c>
      <c r="C66" s="133" t="s">
        <v>361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119">
        <v>0</v>
      </c>
      <c r="V66" s="72">
        <v>0</v>
      </c>
      <c r="W66" s="72">
        <v>0</v>
      </c>
      <c r="X66" s="72">
        <v>0</v>
      </c>
      <c r="Y66" s="72">
        <v>0</v>
      </c>
      <c r="Z66" s="72">
        <v>0</v>
      </c>
      <c r="AA66" s="72">
        <v>0</v>
      </c>
      <c r="AB66" s="72">
        <v>0</v>
      </c>
    </row>
    <row r="67" spans="1:28" s="140" customFormat="1" ht="47.25">
      <c r="A67" s="150" t="s">
        <v>492</v>
      </c>
      <c r="B67" s="64" t="s">
        <v>493</v>
      </c>
      <c r="C67" s="133" t="s">
        <v>361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119">
        <v>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72">
        <v>0</v>
      </c>
      <c r="AB67" s="72">
        <v>0</v>
      </c>
    </row>
    <row r="68" spans="1:28" s="140" customFormat="1" ht="31.5">
      <c r="A68" s="150" t="s">
        <v>494</v>
      </c>
      <c r="B68" s="64" t="s">
        <v>495</v>
      </c>
      <c r="C68" s="133" t="s">
        <v>361</v>
      </c>
      <c r="D68" s="152">
        <v>0</v>
      </c>
      <c r="E68" s="152">
        <v>0</v>
      </c>
      <c r="F68" s="152">
        <v>0</v>
      </c>
      <c r="G68" s="152">
        <v>0</v>
      </c>
      <c r="H68" s="152">
        <v>0</v>
      </c>
      <c r="I68" s="152">
        <v>0</v>
      </c>
      <c r="J68" s="152">
        <v>0</v>
      </c>
      <c r="K68" s="152">
        <v>0</v>
      </c>
      <c r="L68" s="152">
        <v>0</v>
      </c>
      <c r="M68" s="152">
        <v>0</v>
      </c>
      <c r="N68" s="152">
        <v>0</v>
      </c>
      <c r="O68" s="152">
        <v>0</v>
      </c>
      <c r="P68" s="152">
        <v>0</v>
      </c>
      <c r="Q68" s="152">
        <v>0</v>
      </c>
      <c r="R68" s="152">
        <v>0</v>
      </c>
      <c r="S68" s="152">
        <v>0</v>
      </c>
      <c r="T68" s="152">
        <v>0</v>
      </c>
      <c r="U68" s="163">
        <v>0</v>
      </c>
      <c r="V68" s="152">
        <v>0</v>
      </c>
      <c r="W68" s="152">
        <v>0</v>
      </c>
      <c r="X68" s="152">
        <v>0</v>
      </c>
      <c r="Y68" s="152">
        <v>0</v>
      </c>
      <c r="Z68" s="152">
        <v>0</v>
      </c>
      <c r="AA68" s="152">
        <v>0</v>
      </c>
      <c r="AB68" s="152">
        <v>0</v>
      </c>
    </row>
    <row r="69" spans="1:28" s="140" customFormat="1" ht="31.5">
      <c r="A69" s="150" t="s">
        <v>496</v>
      </c>
      <c r="B69" s="64" t="s">
        <v>497</v>
      </c>
      <c r="C69" s="133" t="s">
        <v>361</v>
      </c>
      <c r="D69" s="152">
        <v>0</v>
      </c>
      <c r="E69" s="152">
        <v>0</v>
      </c>
      <c r="F69" s="152">
        <v>0</v>
      </c>
      <c r="G69" s="152">
        <v>0</v>
      </c>
      <c r="H69" s="152">
        <v>0</v>
      </c>
      <c r="I69" s="152">
        <v>0</v>
      </c>
      <c r="J69" s="152">
        <v>0</v>
      </c>
      <c r="K69" s="152">
        <v>0</v>
      </c>
      <c r="L69" s="152">
        <v>0</v>
      </c>
      <c r="M69" s="152">
        <v>0</v>
      </c>
      <c r="N69" s="152">
        <v>0</v>
      </c>
      <c r="O69" s="152">
        <v>0</v>
      </c>
      <c r="P69" s="152">
        <v>0</v>
      </c>
      <c r="Q69" s="152">
        <v>0</v>
      </c>
      <c r="R69" s="152">
        <v>0</v>
      </c>
      <c r="S69" s="152">
        <v>0</v>
      </c>
      <c r="T69" s="152">
        <v>0</v>
      </c>
      <c r="U69" s="163">
        <v>0</v>
      </c>
      <c r="V69" s="152">
        <v>0</v>
      </c>
      <c r="W69" s="152">
        <v>0</v>
      </c>
      <c r="X69" s="152">
        <v>0</v>
      </c>
      <c r="Y69" s="152">
        <v>0</v>
      </c>
      <c r="Z69" s="152">
        <v>0</v>
      </c>
      <c r="AA69" s="152">
        <v>0</v>
      </c>
      <c r="AB69" s="152">
        <v>0</v>
      </c>
    </row>
    <row r="70" spans="1:28" s="140" customFormat="1" ht="15.75">
      <c r="A70" s="150" t="s">
        <v>498</v>
      </c>
      <c r="B70" s="64" t="s">
        <v>499</v>
      </c>
      <c r="C70" s="133" t="s">
        <v>361</v>
      </c>
      <c r="D70" s="152">
        <v>0</v>
      </c>
      <c r="E70" s="152">
        <v>0</v>
      </c>
      <c r="F70" s="152">
        <v>0</v>
      </c>
      <c r="G70" s="152">
        <v>0</v>
      </c>
      <c r="H70" s="152">
        <v>0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0</v>
      </c>
      <c r="P70" s="152">
        <v>0</v>
      </c>
      <c r="Q70" s="152">
        <v>0</v>
      </c>
      <c r="R70" s="152">
        <v>0</v>
      </c>
      <c r="S70" s="152">
        <v>0</v>
      </c>
      <c r="T70" s="152">
        <v>0</v>
      </c>
      <c r="U70" s="163">
        <v>0</v>
      </c>
      <c r="V70" s="152">
        <v>0</v>
      </c>
      <c r="W70" s="152">
        <v>0</v>
      </c>
      <c r="X70" s="152">
        <v>0</v>
      </c>
      <c r="Y70" s="152">
        <v>0</v>
      </c>
      <c r="Z70" s="152">
        <v>0</v>
      </c>
      <c r="AA70" s="152">
        <v>218.78459301420398</v>
      </c>
      <c r="AB70" s="152">
        <v>0</v>
      </c>
    </row>
    <row r="71" spans="1:28" s="140" customFormat="1" ht="47.25">
      <c r="A71" s="62" t="s">
        <v>498</v>
      </c>
      <c r="B71" s="64" t="s">
        <v>500</v>
      </c>
      <c r="C71" s="133" t="s">
        <v>501</v>
      </c>
      <c r="D71" s="74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4">
        <v>0</v>
      </c>
      <c r="T71" s="74">
        <v>0</v>
      </c>
      <c r="U71" s="120">
        <v>0</v>
      </c>
      <c r="V71" s="74">
        <v>0</v>
      </c>
      <c r="W71" s="74">
        <v>0</v>
      </c>
      <c r="X71" s="74">
        <v>0</v>
      </c>
      <c r="Y71" s="74">
        <v>0</v>
      </c>
      <c r="Z71" s="74">
        <v>0</v>
      </c>
      <c r="AA71" s="74">
        <v>185.68038066666665</v>
      </c>
      <c r="AB71" s="74">
        <v>0</v>
      </c>
    </row>
    <row r="72" spans="1:28" s="140" customFormat="1" ht="15.75">
      <c r="A72" s="62" t="s">
        <v>498</v>
      </c>
      <c r="B72" s="114" t="s">
        <v>502</v>
      </c>
      <c r="C72" s="133" t="s">
        <v>503</v>
      </c>
      <c r="D72" s="74">
        <v>0</v>
      </c>
      <c r="E72" s="74">
        <v>0</v>
      </c>
      <c r="F72" s="74">
        <v>0</v>
      </c>
      <c r="G72" s="74">
        <v>0</v>
      </c>
      <c r="H72" s="74">
        <v>0</v>
      </c>
      <c r="I72" s="74">
        <v>0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4">
        <v>0</v>
      </c>
      <c r="P72" s="74">
        <v>0</v>
      </c>
      <c r="Q72" s="74">
        <v>0</v>
      </c>
      <c r="R72" s="74">
        <v>0</v>
      </c>
      <c r="S72" s="74">
        <v>0</v>
      </c>
      <c r="T72" s="74">
        <v>0</v>
      </c>
      <c r="U72" s="120">
        <v>0</v>
      </c>
      <c r="V72" s="74">
        <v>0</v>
      </c>
      <c r="W72" s="74">
        <v>0</v>
      </c>
      <c r="X72" s="74">
        <v>0</v>
      </c>
      <c r="Y72" s="74">
        <v>0</v>
      </c>
      <c r="Z72" s="74">
        <v>0</v>
      </c>
      <c r="AA72" s="74">
        <v>33.104212347537327</v>
      </c>
      <c r="AB72" s="74">
        <v>0</v>
      </c>
    </row>
    <row r="74" spans="1:28" ht="18" customHeight="1">
      <c r="A74" s="198" t="s">
        <v>230</v>
      </c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  <c r="U74" s="198"/>
      <c r="V74" s="198"/>
      <c r="W74" s="198"/>
      <c r="X74" s="198"/>
      <c r="Y74" s="198"/>
      <c r="Z74" s="198"/>
      <c r="AA74" s="198"/>
      <c r="AB74" s="198"/>
    </row>
    <row r="75" spans="1:28" ht="17.25" customHeight="1">
      <c r="A75" s="198" t="s">
        <v>229</v>
      </c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  <c r="W75" s="198"/>
      <c r="X75" s="198"/>
      <c r="Y75" s="198"/>
      <c r="Z75" s="198"/>
      <c r="AA75" s="198"/>
      <c r="AB75" s="198"/>
    </row>
    <row r="76" spans="1:28" ht="15" customHeight="1">
      <c r="A76" s="199" t="s">
        <v>228</v>
      </c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</row>
    <row r="77" spans="1:28" ht="38.25" customHeight="1">
      <c r="A77" s="196" t="s">
        <v>227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  <c r="P77" s="197"/>
      <c r="Q77" s="197"/>
      <c r="R77" s="197"/>
      <c r="S77" s="197"/>
      <c r="T77" s="197"/>
      <c r="U77" s="197"/>
      <c r="V77" s="197"/>
      <c r="W77" s="197"/>
      <c r="X77" s="197"/>
      <c r="Y77" s="197"/>
      <c r="Z77" s="197"/>
      <c r="AA77" s="197"/>
      <c r="AB77" s="197"/>
    </row>
    <row r="78" spans="1:28" ht="17.25" customHeight="1">
      <c r="A78" s="195"/>
      <c r="B78" s="195"/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5"/>
      <c r="X78" s="195"/>
      <c r="Y78" s="195"/>
      <c r="Z78" s="195"/>
      <c r="AA78" s="195"/>
      <c r="AB78" s="195"/>
    </row>
  </sheetData>
  <autoFilter ref="A14:AO72"/>
  <mergeCells count="22">
    <mergeCell ref="A77:AB77"/>
    <mergeCell ref="A74:AB74"/>
    <mergeCell ref="A75:AB75"/>
    <mergeCell ref="A76:AB76"/>
    <mergeCell ref="A78:AB78"/>
    <mergeCell ref="A9:AB9"/>
    <mergeCell ref="A10:AB10"/>
    <mergeCell ref="A11:A13"/>
    <mergeCell ref="B11:B13"/>
    <mergeCell ref="C11:C13"/>
    <mergeCell ref="D11:AB11"/>
    <mergeCell ref="D12:L12"/>
    <mergeCell ref="M12:Q12"/>
    <mergeCell ref="R12:T12"/>
    <mergeCell ref="U12:V12"/>
    <mergeCell ref="W12:Y12"/>
    <mergeCell ref="Z12:AA12"/>
    <mergeCell ref="A8:AB8"/>
    <mergeCell ref="N2:O2"/>
    <mergeCell ref="A4:AB4"/>
    <mergeCell ref="A5:AB5"/>
    <mergeCell ref="A6:AB6"/>
  </mergeCells>
  <pageMargins left="0.78740157480314965" right="0.39370078740157483" top="0.59055118110236227" bottom="0.39370078740157483" header="0.27559055118110237" footer="0.27559055118110237"/>
  <pageSetup paperSize="9" scale="37" fitToHeight="1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82"/>
  <sheetViews>
    <sheetView view="pageBreakPreview" zoomScale="60" zoomScaleNormal="70" workbookViewId="0">
      <selection activeCell="AE2" sqref="AE2"/>
    </sheetView>
  </sheetViews>
  <sheetFormatPr defaultRowHeight="12"/>
  <cols>
    <col min="1" max="1" width="11.140625" style="134" customWidth="1"/>
    <col min="2" max="2" width="53" style="134" customWidth="1"/>
    <col min="3" max="3" width="17.85546875" style="134" customWidth="1"/>
    <col min="4" max="6" width="9.28515625" style="134" customWidth="1"/>
    <col min="7" max="8" width="17.85546875" style="134" customWidth="1"/>
    <col min="9" max="9" width="16.5703125" style="134" customWidth="1"/>
    <col min="10" max="25" width="9.28515625" style="134" customWidth="1"/>
    <col min="26" max="28" width="9.28515625" style="134" hidden="1" customWidth="1"/>
    <col min="29" max="29" width="9.28515625" style="134" customWidth="1"/>
    <col min="30" max="30" width="24.42578125" style="134" customWidth="1"/>
    <col min="31" max="31" width="30.5703125" style="134" customWidth="1"/>
    <col min="32" max="32" width="35" style="134" customWidth="1"/>
    <col min="33" max="16384" width="9.140625" style="134"/>
  </cols>
  <sheetData>
    <row r="1" spans="1:44" ht="22.5">
      <c r="C1" s="89"/>
      <c r="AE1" s="7" t="s">
        <v>278</v>
      </c>
    </row>
    <row r="2" spans="1:44" ht="22.5">
      <c r="M2" s="132"/>
      <c r="N2" s="202"/>
      <c r="O2" s="202"/>
      <c r="P2" s="202"/>
      <c r="Q2" s="202"/>
      <c r="AE2" s="9" t="s">
        <v>656</v>
      </c>
    </row>
    <row r="3" spans="1:44">
      <c r="M3" s="54"/>
      <c r="N3" s="54"/>
      <c r="O3" s="54"/>
      <c r="P3" s="54"/>
      <c r="Q3" s="54"/>
    </row>
    <row r="4" spans="1:44" ht="18.75">
      <c r="A4" s="203" t="s">
        <v>193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</row>
    <row r="5" spans="1:44" ht="18.75">
      <c r="A5" s="203" t="s">
        <v>258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</row>
    <row r="6" spans="1:44" ht="21.75">
      <c r="A6" s="204" t="s">
        <v>341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</row>
    <row r="7" spans="1:44" ht="15.75" customHeight="1"/>
    <row r="8" spans="1:44" ht="21.75" customHeight="1">
      <c r="A8" s="177" t="s">
        <v>277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</row>
    <row r="9" spans="1:44" ht="15.75" customHeight="1">
      <c r="A9" s="179" t="s">
        <v>2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</row>
    <row r="10" spans="1:44" s="54" customFormat="1" ht="15.75" customHeight="1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</row>
    <row r="11" spans="1:44" s="53" customFormat="1" ht="33.75" customHeight="1">
      <c r="A11" s="201" t="s">
        <v>3</v>
      </c>
      <c r="B11" s="201" t="s">
        <v>4</v>
      </c>
      <c r="C11" s="201" t="s">
        <v>5</v>
      </c>
      <c r="D11" s="201" t="s">
        <v>257</v>
      </c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</row>
    <row r="12" spans="1:44" ht="133.5" customHeight="1">
      <c r="A12" s="201"/>
      <c r="B12" s="201"/>
      <c r="C12" s="201"/>
      <c r="D12" s="201" t="s">
        <v>256</v>
      </c>
      <c r="E12" s="201"/>
      <c r="F12" s="201"/>
      <c r="G12" s="201"/>
      <c r="H12" s="201"/>
      <c r="I12" s="201"/>
      <c r="J12" s="201"/>
      <c r="K12" s="201"/>
      <c r="L12" s="201"/>
      <c r="M12" s="201" t="s">
        <v>255</v>
      </c>
      <c r="N12" s="201"/>
      <c r="O12" s="201"/>
      <c r="P12" s="201"/>
      <c r="Q12" s="201"/>
      <c r="R12" s="201" t="s">
        <v>254</v>
      </c>
      <c r="S12" s="201"/>
      <c r="T12" s="201"/>
      <c r="U12" s="201" t="s">
        <v>253</v>
      </c>
      <c r="V12" s="201"/>
      <c r="W12" s="201" t="s">
        <v>252</v>
      </c>
      <c r="X12" s="201"/>
      <c r="Y12" s="201"/>
      <c r="Z12" s="201"/>
      <c r="AA12" s="201"/>
      <c r="AB12" s="201"/>
      <c r="AC12" s="201" t="s">
        <v>251</v>
      </c>
      <c r="AD12" s="201"/>
      <c r="AE12" s="133" t="s">
        <v>250</v>
      </c>
    </row>
    <row r="13" spans="1:44" s="52" customFormat="1" ht="197.25" customHeight="1">
      <c r="A13" s="201"/>
      <c r="B13" s="201"/>
      <c r="C13" s="201"/>
      <c r="D13" s="133" t="s">
        <v>514</v>
      </c>
      <c r="E13" s="133" t="s">
        <v>515</v>
      </c>
      <c r="F13" s="133" t="s">
        <v>516</v>
      </c>
      <c r="G13" s="133" t="s">
        <v>517</v>
      </c>
      <c r="H13" s="133" t="s">
        <v>518</v>
      </c>
      <c r="I13" s="133" t="s">
        <v>519</v>
      </c>
      <c r="J13" s="133" t="s">
        <v>520</v>
      </c>
      <c r="K13" s="133" t="s">
        <v>521</v>
      </c>
      <c r="L13" s="133" t="s">
        <v>522</v>
      </c>
      <c r="M13" s="133" t="s">
        <v>525</v>
      </c>
      <c r="N13" s="133" t="s">
        <v>526</v>
      </c>
      <c r="O13" s="133" t="s">
        <v>527</v>
      </c>
      <c r="P13" s="133" t="s">
        <v>528</v>
      </c>
      <c r="Q13" s="133" t="s">
        <v>529</v>
      </c>
      <c r="R13" s="133" t="s">
        <v>531</v>
      </c>
      <c r="S13" s="133" t="s">
        <v>532</v>
      </c>
      <c r="T13" s="133" t="s">
        <v>533</v>
      </c>
      <c r="U13" s="133" t="s">
        <v>534</v>
      </c>
      <c r="V13" s="133" t="s">
        <v>535</v>
      </c>
      <c r="W13" s="133" t="s">
        <v>536</v>
      </c>
      <c r="X13" s="133" t="s">
        <v>537</v>
      </c>
      <c r="Y13" s="133" t="s">
        <v>538</v>
      </c>
      <c r="Z13" s="133" t="s">
        <v>540</v>
      </c>
      <c r="AA13" s="133" t="s">
        <v>541</v>
      </c>
      <c r="AB13" s="133" t="s">
        <v>542</v>
      </c>
      <c r="AC13" s="133" t="s">
        <v>540</v>
      </c>
      <c r="AD13" s="133" t="s">
        <v>541</v>
      </c>
      <c r="AE13" s="133" t="s">
        <v>547</v>
      </c>
    </row>
    <row r="14" spans="1:44" ht="128.25" hidden="1" customHeight="1">
      <c r="A14" s="201"/>
      <c r="B14" s="201"/>
      <c r="C14" s="201"/>
      <c r="D14" s="51" t="s">
        <v>10</v>
      </c>
      <c r="E14" s="51" t="s">
        <v>248</v>
      </c>
      <c r="F14" s="51" t="s">
        <v>10</v>
      </c>
      <c r="G14" s="51" t="s">
        <v>248</v>
      </c>
      <c r="H14" s="51" t="s">
        <v>10</v>
      </c>
      <c r="I14" s="51"/>
      <c r="J14" s="51"/>
      <c r="K14" s="51"/>
      <c r="L14" s="51" t="s">
        <v>248</v>
      </c>
      <c r="M14" s="51" t="s">
        <v>10</v>
      </c>
      <c r="N14" s="51" t="s">
        <v>248</v>
      </c>
      <c r="O14" s="51" t="s">
        <v>10</v>
      </c>
      <c r="P14" s="51" t="s">
        <v>248</v>
      </c>
      <c r="Q14" s="51" t="s">
        <v>10</v>
      </c>
      <c r="R14" s="51" t="s">
        <v>10</v>
      </c>
      <c r="S14" s="51" t="s">
        <v>248</v>
      </c>
      <c r="T14" s="51" t="s">
        <v>10</v>
      </c>
      <c r="U14" s="51" t="s">
        <v>10</v>
      </c>
      <c r="V14" s="51" t="s">
        <v>248</v>
      </c>
      <c r="W14" s="51" t="s">
        <v>10</v>
      </c>
      <c r="X14" s="51" t="s">
        <v>248</v>
      </c>
      <c r="Y14" s="51" t="s">
        <v>10</v>
      </c>
      <c r="Z14" s="51" t="s">
        <v>248</v>
      </c>
      <c r="AA14" s="51" t="s">
        <v>10</v>
      </c>
      <c r="AB14" s="51" t="s">
        <v>248</v>
      </c>
      <c r="AC14" s="51" t="s">
        <v>10</v>
      </c>
      <c r="AD14" s="51" t="s">
        <v>248</v>
      </c>
      <c r="AE14" s="51" t="s">
        <v>10</v>
      </c>
    </row>
    <row r="15" spans="1:44" s="140" customFormat="1" ht="15.75">
      <c r="A15" s="49">
        <v>1</v>
      </c>
      <c r="B15" s="48">
        <v>2</v>
      </c>
      <c r="C15" s="49">
        <v>3</v>
      </c>
      <c r="D15" s="50" t="s">
        <v>247</v>
      </c>
      <c r="E15" s="50" t="s">
        <v>246</v>
      </c>
      <c r="F15" s="50" t="s">
        <v>509</v>
      </c>
      <c r="G15" s="50" t="s">
        <v>245</v>
      </c>
      <c r="H15" s="50" t="s">
        <v>314</v>
      </c>
      <c r="I15" s="50" t="s">
        <v>510</v>
      </c>
      <c r="J15" s="50" t="s">
        <v>511</v>
      </c>
      <c r="K15" s="50" t="s">
        <v>512</v>
      </c>
      <c r="L15" s="50" t="s">
        <v>513</v>
      </c>
      <c r="M15" s="50" t="s">
        <v>244</v>
      </c>
      <c r="N15" s="50" t="s">
        <v>243</v>
      </c>
      <c r="O15" s="50" t="s">
        <v>523</v>
      </c>
      <c r="P15" s="50" t="s">
        <v>242</v>
      </c>
      <c r="Q15" s="50" t="s">
        <v>524</v>
      </c>
      <c r="R15" s="50" t="s">
        <v>241</v>
      </c>
      <c r="S15" s="50" t="s">
        <v>240</v>
      </c>
      <c r="T15" s="50" t="s">
        <v>530</v>
      </c>
      <c r="U15" s="50" t="s">
        <v>239</v>
      </c>
      <c r="V15" s="50" t="s">
        <v>238</v>
      </c>
      <c r="W15" s="50" t="s">
        <v>237</v>
      </c>
      <c r="X15" s="50" t="s">
        <v>236</v>
      </c>
      <c r="Y15" s="50" t="s">
        <v>539</v>
      </c>
      <c r="Z15" s="50" t="s">
        <v>235</v>
      </c>
      <c r="AA15" s="50" t="s">
        <v>234</v>
      </c>
      <c r="AB15" s="50" t="s">
        <v>234</v>
      </c>
      <c r="AC15" s="50" t="s">
        <v>233</v>
      </c>
      <c r="AD15" s="50" t="s">
        <v>232</v>
      </c>
      <c r="AE15" s="50" t="s">
        <v>231</v>
      </c>
    </row>
    <row r="16" spans="1:44" s="140" customFormat="1" ht="31.5">
      <c r="A16" s="90" t="s">
        <v>359</v>
      </c>
      <c r="B16" s="148" t="s">
        <v>360</v>
      </c>
      <c r="C16" s="90"/>
      <c r="D16" s="149">
        <v>0</v>
      </c>
      <c r="E16" s="149">
        <v>0</v>
      </c>
      <c r="F16" s="149">
        <v>0</v>
      </c>
      <c r="G16" s="149">
        <v>10.798789955716586</v>
      </c>
      <c r="H16" s="149">
        <v>11.363210044283415</v>
      </c>
      <c r="I16" s="149">
        <v>19.593400000000003</v>
      </c>
      <c r="J16" s="149">
        <v>0</v>
      </c>
      <c r="K16" s="149">
        <v>0</v>
      </c>
      <c r="L16" s="149">
        <v>0</v>
      </c>
      <c r="M16" s="149">
        <v>0</v>
      </c>
      <c r="N16" s="149">
        <v>0</v>
      </c>
      <c r="O16" s="149">
        <v>0</v>
      </c>
      <c r="P16" s="149">
        <v>0</v>
      </c>
      <c r="Q16" s="149">
        <v>0</v>
      </c>
      <c r="R16" s="149">
        <v>0</v>
      </c>
      <c r="S16" s="149">
        <v>0</v>
      </c>
      <c r="T16" s="149">
        <v>0</v>
      </c>
      <c r="U16" s="166">
        <v>3</v>
      </c>
      <c r="V16" s="149">
        <v>0</v>
      </c>
      <c r="W16" s="149">
        <v>88.149397224301055</v>
      </c>
      <c r="X16" s="149">
        <v>0</v>
      </c>
      <c r="Y16" s="149">
        <v>0</v>
      </c>
      <c r="Z16" s="149">
        <v>0</v>
      </c>
      <c r="AA16" s="149">
        <v>75.355448879560697</v>
      </c>
      <c r="AB16" s="149">
        <v>0</v>
      </c>
      <c r="AC16" s="149">
        <v>0</v>
      </c>
      <c r="AD16" s="149">
        <v>73.565850099184743</v>
      </c>
      <c r="AE16" s="149">
        <v>0</v>
      </c>
      <c r="AF16" s="88"/>
    </row>
    <row r="17" spans="1:32" s="140" customFormat="1" ht="15.75">
      <c r="A17" s="150" t="s">
        <v>362</v>
      </c>
      <c r="B17" s="63" t="s">
        <v>363</v>
      </c>
      <c r="C17" s="133" t="s">
        <v>361</v>
      </c>
      <c r="D17" s="70">
        <v>0</v>
      </c>
      <c r="E17" s="70">
        <v>0</v>
      </c>
      <c r="F17" s="70">
        <v>0</v>
      </c>
      <c r="G17" s="70">
        <v>10.798789955716586</v>
      </c>
      <c r="H17" s="70">
        <v>11.363210044283415</v>
      </c>
      <c r="I17" s="70">
        <v>19.593400000000003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167">
        <v>3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75.355448879560697</v>
      </c>
      <c r="AB17" s="70">
        <v>0</v>
      </c>
      <c r="AC17" s="70">
        <v>0</v>
      </c>
      <c r="AD17" s="70">
        <v>0</v>
      </c>
      <c r="AE17" s="70">
        <v>0</v>
      </c>
      <c r="AF17" s="88"/>
    </row>
    <row r="18" spans="1:32" s="140" customFormat="1" ht="31.5">
      <c r="A18" s="150" t="s">
        <v>364</v>
      </c>
      <c r="B18" s="64" t="s">
        <v>365</v>
      </c>
      <c r="C18" s="133" t="s">
        <v>361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167">
        <v>0</v>
      </c>
      <c r="V18" s="70">
        <v>0</v>
      </c>
      <c r="W18" s="70">
        <v>88.149397224301055</v>
      </c>
      <c r="X18" s="70">
        <v>0</v>
      </c>
      <c r="Y18" s="70">
        <v>0</v>
      </c>
      <c r="Z18" s="70">
        <v>0</v>
      </c>
      <c r="AA18" s="70">
        <v>75.355448879560697</v>
      </c>
      <c r="AB18" s="70">
        <v>0</v>
      </c>
      <c r="AC18" s="70">
        <v>0</v>
      </c>
      <c r="AD18" s="70">
        <v>0</v>
      </c>
      <c r="AE18" s="70">
        <v>0</v>
      </c>
      <c r="AF18" s="88"/>
    </row>
    <row r="19" spans="1:32" s="140" customFormat="1" ht="47.25">
      <c r="A19" s="150" t="s">
        <v>366</v>
      </c>
      <c r="B19" s="64" t="s">
        <v>367</v>
      </c>
      <c r="C19" s="133" t="s">
        <v>361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167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75.355448879560697</v>
      </c>
      <c r="AB19" s="70">
        <v>0</v>
      </c>
      <c r="AC19" s="70">
        <v>0</v>
      </c>
      <c r="AD19" s="70">
        <v>0</v>
      </c>
      <c r="AE19" s="70">
        <v>0</v>
      </c>
      <c r="AF19" s="88"/>
    </row>
    <row r="20" spans="1:32" s="140" customFormat="1" ht="31.5">
      <c r="A20" s="150" t="s">
        <v>368</v>
      </c>
      <c r="B20" s="64" t="s">
        <v>369</v>
      </c>
      <c r="C20" s="133" t="s">
        <v>361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167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75.355448879560697</v>
      </c>
      <c r="AB20" s="70">
        <v>0</v>
      </c>
      <c r="AC20" s="70">
        <v>0</v>
      </c>
      <c r="AD20" s="70">
        <v>0</v>
      </c>
      <c r="AE20" s="70">
        <v>0</v>
      </c>
      <c r="AF20" s="88"/>
    </row>
    <row r="21" spans="1:32" s="140" customFormat="1" ht="31.5">
      <c r="A21" s="150" t="s">
        <v>370</v>
      </c>
      <c r="B21" s="64" t="s">
        <v>371</v>
      </c>
      <c r="C21" s="133" t="s">
        <v>361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167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75.355448879560697</v>
      </c>
      <c r="AB21" s="70">
        <v>0</v>
      </c>
      <c r="AC21" s="70">
        <v>0</v>
      </c>
      <c r="AD21" s="70">
        <v>0</v>
      </c>
      <c r="AE21" s="70">
        <v>0</v>
      </c>
      <c r="AF21" s="88"/>
    </row>
    <row r="22" spans="1:32" s="140" customFormat="1" ht="15.75">
      <c r="A22" s="150" t="s">
        <v>372</v>
      </c>
      <c r="B22" s="64" t="s">
        <v>373</v>
      </c>
      <c r="C22" s="133" t="s">
        <v>361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167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75.355448879560697</v>
      </c>
      <c r="AB22" s="70">
        <v>0</v>
      </c>
      <c r="AC22" s="70">
        <v>0</v>
      </c>
      <c r="AD22" s="70">
        <v>73.565850099184743</v>
      </c>
      <c r="AE22" s="70">
        <v>0</v>
      </c>
      <c r="AF22" s="88"/>
    </row>
    <row r="23" spans="1:32" s="140" customFormat="1" ht="15.75">
      <c r="A23" s="150" t="s">
        <v>374</v>
      </c>
      <c r="B23" s="64" t="s">
        <v>375</v>
      </c>
      <c r="C23" s="133" t="s">
        <v>361</v>
      </c>
      <c r="D23" s="149">
        <v>0</v>
      </c>
      <c r="E23" s="149">
        <v>0</v>
      </c>
      <c r="F23" s="149">
        <v>0</v>
      </c>
      <c r="G23" s="149">
        <v>10.798789955716586</v>
      </c>
      <c r="H23" s="149">
        <v>11.363210044283415</v>
      </c>
      <c r="I23" s="149">
        <v>19.593400000000003</v>
      </c>
      <c r="J23" s="149">
        <v>0</v>
      </c>
      <c r="K23" s="149">
        <v>0</v>
      </c>
      <c r="L23" s="149">
        <v>0</v>
      </c>
      <c r="M23" s="149">
        <v>0</v>
      </c>
      <c r="N23" s="149">
        <v>0</v>
      </c>
      <c r="O23" s="149">
        <v>0</v>
      </c>
      <c r="P23" s="149">
        <v>0</v>
      </c>
      <c r="Q23" s="149">
        <v>0</v>
      </c>
      <c r="R23" s="149">
        <v>0</v>
      </c>
      <c r="S23" s="149">
        <v>0</v>
      </c>
      <c r="T23" s="149">
        <v>0</v>
      </c>
      <c r="U23" s="166">
        <v>3</v>
      </c>
      <c r="V23" s="149">
        <v>0</v>
      </c>
      <c r="W23" s="149">
        <v>88.149397224301055</v>
      </c>
      <c r="X23" s="149">
        <v>0</v>
      </c>
      <c r="Y23" s="149">
        <v>0</v>
      </c>
      <c r="Z23" s="149">
        <v>0</v>
      </c>
      <c r="AA23" s="149">
        <v>75.355448879560697</v>
      </c>
      <c r="AB23" s="149">
        <v>0</v>
      </c>
      <c r="AC23" s="149">
        <v>0</v>
      </c>
      <c r="AD23" s="149">
        <v>73.565850099184743</v>
      </c>
      <c r="AE23" s="149">
        <v>0</v>
      </c>
      <c r="AF23" s="88"/>
    </row>
    <row r="24" spans="1:32" s="140" customFormat="1" ht="31.5">
      <c r="A24" s="150" t="s">
        <v>376</v>
      </c>
      <c r="B24" s="63" t="s">
        <v>377</v>
      </c>
      <c r="C24" s="133" t="s">
        <v>361</v>
      </c>
      <c r="D24" s="151">
        <v>0</v>
      </c>
      <c r="E24" s="151">
        <v>0</v>
      </c>
      <c r="F24" s="151">
        <v>0</v>
      </c>
      <c r="G24" s="151">
        <v>10.798789955716586</v>
      </c>
      <c r="H24" s="151">
        <v>11.363210044283415</v>
      </c>
      <c r="I24" s="151">
        <v>19.593400000000003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66">
        <v>3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75.355448879560697</v>
      </c>
      <c r="AB24" s="151">
        <v>0</v>
      </c>
      <c r="AC24" s="151">
        <v>0</v>
      </c>
      <c r="AD24" s="151">
        <v>0</v>
      </c>
      <c r="AE24" s="151">
        <v>0</v>
      </c>
      <c r="AF24" s="88"/>
    </row>
    <row r="25" spans="1:32" s="140" customFormat="1" ht="47.25">
      <c r="A25" s="150" t="s">
        <v>378</v>
      </c>
      <c r="B25" s="63" t="s">
        <v>379</v>
      </c>
      <c r="C25" s="133" t="s">
        <v>361</v>
      </c>
      <c r="D25" s="72">
        <v>0</v>
      </c>
      <c r="E25" s="72">
        <v>0</v>
      </c>
      <c r="F25" s="72">
        <v>0</v>
      </c>
      <c r="G25" s="72">
        <v>10.798789955716586</v>
      </c>
      <c r="H25" s="72">
        <v>0.86321004428341475</v>
      </c>
      <c r="I25" s="72">
        <v>2.9933999999999998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2">
        <v>0</v>
      </c>
      <c r="S25" s="72">
        <v>0</v>
      </c>
      <c r="T25" s="72">
        <v>0</v>
      </c>
      <c r="U25" s="108">
        <v>0</v>
      </c>
      <c r="V25" s="72">
        <v>0</v>
      </c>
      <c r="W25" s="72">
        <v>0</v>
      </c>
      <c r="X25" s="72">
        <v>0</v>
      </c>
      <c r="Y25" s="72">
        <v>0</v>
      </c>
      <c r="Z25" s="72">
        <v>0</v>
      </c>
      <c r="AA25" s="72">
        <v>75.355448879560697</v>
      </c>
      <c r="AB25" s="72">
        <v>0</v>
      </c>
      <c r="AC25" s="72">
        <v>0</v>
      </c>
      <c r="AD25" s="72">
        <v>0</v>
      </c>
      <c r="AE25" s="72">
        <v>0</v>
      </c>
      <c r="AF25" s="88"/>
    </row>
    <row r="26" spans="1:32" s="140" customFormat="1" ht="63">
      <c r="A26" s="150" t="s">
        <v>68</v>
      </c>
      <c r="B26" s="63" t="s">
        <v>380</v>
      </c>
      <c r="C26" s="133" t="s">
        <v>361</v>
      </c>
      <c r="D26" s="72">
        <v>0</v>
      </c>
      <c r="E26" s="72">
        <v>0</v>
      </c>
      <c r="F26" s="72">
        <v>0</v>
      </c>
      <c r="G26" s="72">
        <v>2.681</v>
      </c>
      <c r="H26" s="72">
        <v>0</v>
      </c>
      <c r="I26" s="72">
        <v>0.15040000000000001</v>
      </c>
      <c r="J26" s="72">
        <v>0</v>
      </c>
      <c r="K26" s="72">
        <v>0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2">
        <v>0</v>
      </c>
      <c r="T26" s="72">
        <v>0</v>
      </c>
      <c r="U26" s="108">
        <v>0</v>
      </c>
      <c r="V26" s="72">
        <v>0</v>
      </c>
      <c r="W26" s="72">
        <v>0</v>
      </c>
      <c r="X26" s="72">
        <v>0</v>
      </c>
      <c r="Y26" s="72">
        <v>0</v>
      </c>
      <c r="Z26" s="72">
        <v>0</v>
      </c>
      <c r="AA26" s="72">
        <v>75.355448879560697</v>
      </c>
      <c r="AB26" s="72">
        <v>0</v>
      </c>
      <c r="AC26" s="72">
        <v>0</v>
      </c>
      <c r="AD26" s="72">
        <v>0</v>
      </c>
      <c r="AE26" s="72">
        <v>0</v>
      </c>
      <c r="AF26" s="88"/>
    </row>
    <row r="27" spans="1:32" s="140" customFormat="1" ht="47.25">
      <c r="A27" s="62" t="s">
        <v>68</v>
      </c>
      <c r="B27" s="63" t="s">
        <v>381</v>
      </c>
      <c r="C27" s="133" t="s">
        <v>382</v>
      </c>
      <c r="D27" s="72">
        <v>0</v>
      </c>
      <c r="E27" s="72">
        <v>0</v>
      </c>
      <c r="F27" s="72">
        <v>0</v>
      </c>
      <c r="G27" s="72">
        <v>2.681</v>
      </c>
      <c r="H27" s="72">
        <v>0</v>
      </c>
      <c r="I27" s="72">
        <v>0.15040000000000001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2">
        <v>0</v>
      </c>
      <c r="T27" s="72">
        <v>0</v>
      </c>
      <c r="U27" s="108">
        <v>0</v>
      </c>
      <c r="V27" s="72">
        <v>0</v>
      </c>
      <c r="W27" s="72">
        <v>0</v>
      </c>
      <c r="X27" s="72">
        <v>0</v>
      </c>
      <c r="Y27" s="72">
        <v>0</v>
      </c>
      <c r="Z27" s="72">
        <v>0</v>
      </c>
      <c r="AA27" s="72">
        <v>75.355448879560697</v>
      </c>
      <c r="AB27" s="72">
        <v>0</v>
      </c>
      <c r="AC27" s="72">
        <v>0</v>
      </c>
      <c r="AD27" s="72">
        <v>0</v>
      </c>
      <c r="AE27" s="72">
        <v>0</v>
      </c>
      <c r="AF27" s="88"/>
    </row>
    <row r="28" spans="1:32" s="140" customFormat="1" ht="63">
      <c r="A28" s="150" t="s">
        <v>383</v>
      </c>
      <c r="B28" s="63" t="s">
        <v>384</v>
      </c>
      <c r="C28" s="133" t="s">
        <v>361</v>
      </c>
      <c r="D28" s="72">
        <v>0</v>
      </c>
      <c r="E28" s="72">
        <v>0</v>
      </c>
      <c r="F28" s="72">
        <v>0</v>
      </c>
      <c r="G28" s="72">
        <v>8.1177899557165851</v>
      </c>
      <c r="H28" s="72">
        <v>0.86321004428341475</v>
      </c>
      <c r="I28" s="72">
        <v>2.843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2">
        <v>0</v>
      </c>
      <c r="T28" s="72">
        <v>0</v>
      </c>
      <c r="U28" s="108">
        <v>0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75.355448879560697</v>
      </c>
      <c r="AB28" s="72">
        <v>0</v>
      </c>
      <c r="AC28" s="72">
        <v>0</v>
      </c>
      <c r="AD28" s="72">
        <v>0</v>
      </c>
      <c r="AE28" s="72">
        <v>0</v>
      </c>
      <c r="AF28" s="88"/>
    </row>
    <row r="29" spans="1:32" s="140" customFormat="1" ht="63">
      <c r="A29" s="62" t="s">
        <v>383</v>
      </c>
      <c r="B29" s="63" t="s">
        <v>385</v>
      </c>
      <c r="C29" s="133" t="s">
        <v>386</v>
      </c>
      <c r="D29" s="72">
        <v>0</v>
      </c>
      <c r="E29" s="72">
        <v>0</v>
      </c>
      <c r="F29" s="72">
        <v>0</v>
      </c>
      <c r="G29" s="72">
        <v>8.1177899557165851</v>
      </c>
      <c r="H29" s="72">
        <v>0.86321004428341475</v>
      </c>
      <c r="I29" s="72">
        <v>2.843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2">
        <v>0</v>
      </c>
      <c r="T29" s="72">
        <v>0</v>
      </c>
      <c r="U29" s="108">
        <v>0</v>
      </c>
      <c r="V29" s="72">
        <v>0</v>
      </c>
      <c r="W29" s="72">
        <v>0</v>
      </c>
      <c r="X29" s="72">
        <v>0</v>
      </c>
      <c r="Y29" s="72">
        <v>0</v>
      </c>
      <c r="Z29" s="72">
        <v>0</v>
      </c>
      <c r="AA29" s="72">
        <v>75.355448879560697</v>
      </c>
      <c r="AB29" s="72">
        <v>0</v>
      </c>
      <c r="AC29" s="72">
        <v>0</v>
      </c>
      <c r="AD29" s="72">
        <v>0</v>
      </c>
      <c r="AE29" s="72">
        <v>0</v>
      </c>
      <c r="AF29" s="88"/>
    </row>
    <row r="30" spans="1:32" s="140" customFormat="1" ht="47.25">
      <c r="A30" s="150" t="s">
        <v>387</v>
      </c>
      <c r="B30" s="63" t="s">
        <v>388</v>
      </c>
      <c r="C30" s="133" t="s">
        <v>361</v>
      </c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75">
        <v>0</v>
      </c>
      <c r="Q30" s="75">
        <v>0</v>
      </c>
      <c r="R30" s="75">
        <v>0</v>
      </c>
      <c r="S30" s="75">
        <v>0</v>
      </c>
      <c r="T30" s="75">
        <v>0</v>
      </c>
      <c r="U30" s="108">
        <v>0</v>
      </c>
      <c r="V30" s="75">
        <v>0</v>
      </c>
      <c r="W30" s="75">
        <v>0</v>
      </c>
      <c r="X30" s="75">
        <v>0</v>
      </c>
      <c r="Y30" s="75">
        <v>0</v>
      </c>
      <c r="Z30" s="75">
        <v>0</v>
      </c>
      <c r="AA30" s="75">
        <v>75.355448879560697</v>
      </c>
      <c r="AB30" s="75">
        <v>0</v>
      </c>
      <c r="AC30" s="75">
        <v>0</v>
      </c>
      <c r="AD30" s="75">
        <v>0</v>
      </c>
      <c r="AE30" s="75">
        <v>0</v>
      </c>
      <c r="AF30" s="88"/>
    </row>
    <row r="31" spans="1:32" s="140" customFormat="1" ht="31.5">
      <c r="A31" s="150" t="s">
        <v>401</v>
      </c>
      <c r="B31" s="64" t="s">
        <v>402</v>
      </c>
      <c r="C31" s="133" t="s">
        <v>361</v>
      </c>
      <c r="D31" s="72">
        <v>0</v>
      </c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2">
        <v>0</v>
      </c>
      <c r="T31" s="72">
        <v>0</v>
      </c>
      <c r="U31" s="108">
        <v>0</v>
      </c>
      <c r="V31" s="72">
        <v>0</v>
      </c>
      <c r="W31" s="72">
        <v>0</v>
      </c>
      <c r="X31" s="72">
        <v>0</v>
      </c>
      <c r="Y31" s="72">
        <v>0</v>
      </c>
      <c r="Z31" s="72">
        <v>0</v>
      </c>
      <c r="AA31" s="72">
        <v>75.355448879560697</v>
      </c>
      <c r="AB31" s="72">
        <v>0</v>
      </c>
      <c r="AC31" s="72">
        <v>0</v>
      </c>
      <c r="AD31" s="72">
        <v>0</v>
      </c>
      <c r="AE31" s="72">
        <v>0</v>
      </c>
      <c r="AF31" s="88"/>
    </row>
    <row r="32" spans="1:32" s="140" customFormat="1" ht="63">
      <c r="A32" s="150" t="s">
        <v>70</v>
      </c>
      <c r="B32" s="64" t="s">
        <v>403</v>
      </c>
      <c r="C32" s="133" t="s">
        <v>361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2">
        <v>0</v>
      </c>
      <c r="S32" s="72">
        <v>0</v>
      </c>
      <c r="T32" s="72">
        <v>0</v>
      </c>
      <c r="U32" s="72">
        <v>0</v>
      </c>
      <c r="V32" s="72">
        <v>0</v>
      </c>
      <c r="W32" s="72">
        <v>0</v>
      </c>
      <c r="X32" s="72">
        <v>0</v>
      </c>
      <c r="Y32" s="72">
        <v>0</v>
      </c>
      <c r="Z32" s="72">
        <v>0</v>
      </c>
      <c r="AA32" s="72">
        <v>75.355448879560697</v>
      </c>
      <c r="AB32" s="72">
        <v>0</v>
      </c>
      <c r="AC32" s="72">
        <v>0</v>
      </c>
      <c r="AD32" s="72">
        <v>0</v>
      </c>
      <c r="AE32" s="72">
        <v>0</v>
      </c>
      <c r="AF32" s="88"/>
    </row>
    <row r="33" spans="1:32" s="140" customFormat="1" ht="47.25">
      <c r="A33" s="150" t="s">
        <v>71</v>
      </c>
      <c r="B33" s="64" t="s">
        <v>404</v>
      </c>
      <c r="C33" s="133" t="s">
        <v>361</v>
      </c>
      <c r="D33" s="72"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2">
        <v>0</v>
      </c>
      <c r="S33" s="72">
        <v>0</v>
      </c>
      <c r="T33" s="72"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2">
        <v>0</v>
      </c>
      <c r="AA33" s="72">
        <v>75.355448879560697</v>
      </c>
      <c r="AB33" s="72">
        <v>0</v>
      </c>
      <c r="AC33" s="72">
        <v>0</v>
      </c>
      <c r="AD33" s="72">
        <v>0</v>
      </c>
      <c r="AE33" s="72">
        <v>0</v>
      </c>
      <c r="AF33" s="88"/>
    </row>
    <row r="34" spans="1:32" s="140" customFormat="1" ht="47.25">
      <c r="A34" s="150" t="s">
        <v>405</v>
      </c>
      <c r="B34" s="64" t="s">
        <v>406</v>
      </c>
      <c r="C34" s="133" t="s">
        <v>361</v>
      </c>
      <c r="D34" s="72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2">
        <v>0</v>
      </c>
      <c r="T34" s="72"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2">
        <v>0</v>
      </c>
      <c r="AA34" s="72">
        <v>75.355448879560697</v>
      </c>
      <c r="AB34" s="72">
        <v>0</v>
      </c>
      <c r="AC34" s="72">
        <v>0</v>
      </c>
      <c r="AD34" s="72">
        <v>0</v>
      </c>
      <c r="AE34" s="72">
        <v>0</v>
      </c>
      <c r="AF34" s="88"/>
    </row>
    <row r="35" spans="1:32" s="140" customFormat="1" ht="31.5">
      <c r="A35" s="150" t="s">
        <v>407</v>
      </c>
      <c r="B35" s="64" t="s">
        <v>408</v>
      </c>
      <c r="C35" s="133" t="s">
        <v>361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2">
        <v>0</v>
      </c>
      <c r="AA35" s="72">
        <v>75.355448879560697</v>
      </c>
      <c r="AB35" s="72">
        <v>0</v>
      </c>
      <c r="AC35" s="72">
        <v>0</v>
      </c>
      <c r="AD35" s="72">
        <v>0</v>
      </c>
      <c r="AE35" s="72">
        <v>0</v>
      </c>
      <c r="AF35" s="88"/>
    </row>
    <row r="36" spans="1:32" s="140" customFormat="1" ht="94.5">
      <c r="A36" s="150" t="s">
        <v>407</v>
      </c>
      <c r="B36" s="64" t="s">
        <v>409</v>
      </c>
      <c r="C36" s="133" t="s">
        <v>361</v>
      </c>
      <c r="D36" s="72"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2">
        <v>0</v>
      </c>
      <c r="S36" s="72">
        <v>0</v>
      </c>
      <c r="T36" s="72">
        <v>0</v>
      </c>
      <c r="U36" s="119">
        <v>0</v>
      </c>
      <c r="V36" s="72">
        <v>0</v>
      </c>
      <c r="W36" s="72">
        <v>0</v>
      </c>
      <c r="X36" s="72">
        <v>0</v>
      </c>
      <c r="Y36" s="72">
        <v>0</v>
      </c>
      <c r="Z36" s="72">
        <v>0</v>
      </c>
      <c r="AA36" s="72">
        <v>75.355448879560697</v>
      </c>
      <c r="AB36" s="72">
        <v>0</v>
      </c>
      <c r="AC36" s="72">
        <v>0</v>
      </c>
      <c r="AD36" s="72">
        <v>0</v>
      </c>
      <c r="AE36" s="72">
        <v>0</v>
      </c>
      <c r="AF36" s="88"/>
    </row>
    <row r="37" spans="1:32" s="140" customFormat="1" ht="78.75">
      <c r="A37" s="150" t="s">
        <v>407</v>
      </c>
      <c r="B37" s="64" t="s">
        <v>410</v>
      </c>
      <c r="C37" s="133" t="s">
        <v>361</v>
      </c>
      <c r="D37" s="72"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2">
        <v>0</v>
      </c>
      <c r="S37" s="72">
        <v>0</v>
      </c>
      <c r="T37" s="72">
        <v>0</v>
      </c>
      <c r="U37" s="119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72">
        <v>75.355448879560697</v>
      </c>
      <c r="AB37" s="72">
        <v>0</v>
      </c>
      <c r="AC37" s="72">
        <v>0</v>
      </c>
      <c r="AD37" s="72">
        <v>0</v>
      </c>
      <c r="AE37" s="72">
        <v>0</v>
      </c>
      <c r="AF37" s="88"/>
    </row>
    <row r="38" spans="1:32" s="140" customFormat="1" ht="94.5">
      <c r="A38" s="150" t="s">
        <v>407</v>
      </c>
      <c r="B38" s="64" t="s">
        <v>411</v>
      </c>
      <c r="C38" s="133" t="s">
        <v>361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>
        <v>0</v>
      </c>
      <c r="P38" s="72">
        <v>0</v>
      </c>
      <c r="Q38" s="72">
        <v>0</v>
      </c>
      <c r="R38" s="72">
        <v>0</v>
      </c>
      <c r="S38" s="72">
        <v>0</v>
      </c>
      <c r="T38" s="72">
        <v>0</v>
      </c>
      <c r="U38" s="119">
        <v>0</v>
      </c>
      <c r="V38" s="72">
        <v>0</v>
      </c>
      <c r="W38" s="72">
        <v>0</v>
      </c>
      <c r="X38" s="72">
        <v>0</v>
      </c>
      <c r="Y38" s="72">
        <v>0</v>
      </c>
      <c r="Z38" s="72">
        <v>0</v>
      </c>
      <c r="AA38" s="72">
        <v>75.355448879560697</v>
      </c>
      <c r="AB38" s="72">
        <v>0</v>
      </c>
      <c r="AC38" s="72">
        <v>0</v>
      </c>
      <c r="AD38" s="72">
        <v>0</v>
      </c>
      <c r="AE38" s="72">
        <v>0</v>
      </c>
      <c r="AF38" s="88"/>
    </row>
    <row r="39" spans="1:32" s="140" customFormat="1" ht="31.5">
      <c r="A39" s="150" t="s">
        <v>412</v>
      </c>
      <c r="B39" s="64" t="s">
        <v>408</v>
      </c>
      <c r="C39" s="133" t="s">
        <v>361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2">
        <v>0</v>
      </c>
      <c r="T39" s="72">
        <v>0</v>
      </c>
      <c r="U39" s="119">
        <v>0</v>
      </c>
      <c r="V39" s="72">
        <v>0</v>
      </c>
      <c r="W39" s="72">
        <v>0</v>
      </c>
      <c r="X39" s="72">
        <v>0</v>
      </c>
      <c r="Y39" s="72">
        <v>0</v>
      </c>
      <c r="Z39" s="72">
        <v>0</v>
      </c>
      <c r="AA39" s="72">
        <v>75.355448879560697</v>
      </c>
      <c r="AB39" s="72">
        <v>0</v>
      </c>
      <c r="AC39" s="72">
        <v>0</v>
      </c>
      <c r="AD39" s="72">
        <v>0</v>
      </c>
      <c r="AE39" s="72">
        <v>0</v>
      </c>
      <c r="AF39" s="88"/>
    </row>
    <row r="40" spans="1:32" s="140" customFormat="1" ht="94.5">
      <c r="A40" s="150" t="s">
        <v>412</v>
      </c>
      <c r="B40" s="64" t="s">
        <v>409</v>
      </c>
      <c r="C40" s="133" t="s">
        <v>361</v>
      </c>
      <c r="D40" s="72">
        <v>0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0</v>
      </c>
      <c r="R40" s="72">
        <v>0</v>
      </c>
      <c r="S40" s="72">
        <v>0</v>
      </c>
      <c r="T40" s="72">
        <v>0</v>
      </c>
      <c r="U40" s="119">
        <v>0</v>
      </c>
      <c r="V40" s="72">
        <v>0</v>
      </c>
      <c r="W40" s="72">
        <v>0</v>
      </c>
      <c r="X40" s="72">
        <v>0</v>
      </c>
      <c r="Y40" s="72">
        <v>0</v>
      </c>
      <c r="Z40" s="72">
        <v>0</v>
      </c>
      <c r="AA40" s="72">
        <v>75.355448879560697</v>
      </c>
      <c r="AB40" s="72">
        <v>0</v>
      </c>
      <c r="AC40" s="72">
        <v>0</v>
      </c>
      <c r="AD40" s="72">
        <v>0</v>
      </c>
      <c r="AE40" s="72">
        <v>0</v>
      </c>
      <c r="AF40" s="88"/>
    </row>
    <row r="41" spans="1:32" s="140" customFormat="1" ht="78.75">
      <c r="A41" s="150" t="s">
        <v>412</v>
      </c>
      <c r="B41" s="64" t="s">
        <v>410</v>
      </c>
      <c r="C41" s="133" t="s">
        <v>361</v>
      </c>
      <c r="D41" s="72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0</v>
      </c>
      <c r="R41" s="72">
        <v>0</v>
      </c>
      <c r="S41" s="72">
        <v>0</v>
      </c>
      <c r="T41" s="72">
        <v>0</v>
      </c>
      <c r="U41" s="119">
        <v>0</v>
      </c>
      <c r="V41" s="72">
        <v>0</v>
      </c>
      <c r="W41" s="72">
        <v>0</v>
      </c>
      <c r="X41" s="72">
        <v>0</v>
      </c>
      <c r="Y41" s="72">
        <v>0</v>
      </c>
      <c r="Z41" s="72">
        <v>0</v>
      </c>
      <c r="AA41" s="72">
        <v>75.355448879560697</v>
      </c>
      <c r="AB41" s="72">
        <v>0</v>
      </c>
      <c r="AC41" s="72">
        <v>0</v>
      </c>
      <c r="AD41" s="72">
        <v>0</v>
      </c>
      <c r="AE41" s="72">
        <v>0</v>
      </c>
      <c r="AF41" s="88"/>
    </row>
    <row r="42" spans="1:32" s="140" customFormat="1" ht="94.5">
      <c r="A42" s="150" t="s">
        <v>412</v>
      </c>
      <c r="B42" s="64" t="s">
        <v>413</v>
      </c>
      <c r="C42" s="133" t="s">
        <v>361</v>
      </c>
      <c r="D42" s="72">
        <v>0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2">
        <v>0</v>
      </c>
      <c r="T42" s="72">
        <v>0</v>
      </c>
      <c r="U42" s="119">
        <v>0</v>
      </c>
      <c r="V42" s="72">
        <v>0</v>
      </c>
      <c r="W42" s="72">
        <v>0</v>
      </c>
      <c r="X42" s="72">
        <v>0</v>
      </c>
      <c r="Y42" s="72">
        <v>0</v>
      </c>
      <c r="Z42" s="72">
        <v>0</v>
      </c>
      <c r="AA42" s="72">
        <v>75.355448879560697</v>
      </c>
      <c r="AB42" s="72">
        <v>0</v>
      </c>
      <c r="AC42" s="72">
        <v>0</v>
      </c>
      <c r="AD42" s="72">
        <v>0</v>
      </c>
      <c r="AE42" s="72">
        <v>0</v>
      </c>
      <c r="AF42" s="88"/>
    </row>
    <row r="43" spans="1:32" s="140" customFormat="1" ht="78.75">
      <c r="A43" s="150" t="s">
        <v>414</v>
      </c>
      <c r="B43" s="64" t="s">
        <v>415</v>
      </c>
      <c r="C43" s="133" t="s">
        <v>361</v>
      </c>
      <c r="D43" s="72">
        <v>0</v>
      </c>
      <c r="E43" s="72">
        <v>0</v>
      </c>
      <c r="F43" s="72">
        <v>0</v>
      </c>
      <c r="G43" s="72">
        <v>0</v>
      </c>
      <c r="H43" s="72">
        <v>10.5</v>
      </c>
      <c r="I43" s="72">
        <v>16.600000000000001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2">
        <v>0</v>
      </c>
      <c r="U43" s="119">
        <v>3</v>
      </c>
      <c r="V43" s="72">
        <v>0</v>
      </c>
      <c r="W43" s="72">
        <v>0</v>
      </c>
      <c r="X43" s="72">
        <v>0</v>
      </c>
      <c r="Y43" s="72">
        <v>0</v>
      </c>
      <c r="Z43" s="72">
        <v>0</v>
      </c>
      <c r="AA43" s="72">
        <v>75.355448879560697</v>
      </c>
      <c r="AB43" s="72">
        <v>0</v>
      </c>
      <c r="AC43" s="72">
        <v>0</v>
      </c>
      <c r="AD43" s="72">
        <v>0</v>
      </c>
      <c r="AE43" s="72">
        <v>0</v>
      </c>
      <c r="AF43" s="88"/>
    </row>
    <row r="44" spans="1:32" s="140" customFormat="1" ht="63">
      <c r="A44" s="150" t="s">
        <v>416</v>
      </c>
      <c r="B44" s="64" t="s">
        <v>417</v>
      </c>
      <c r="C44" s="133" t="s">
        <v>361</v>
      </c>
      <c r="D44" s="72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2">
        <v>0</v>
      </c>
      <c r="S44" s="72">
        <v>0</v>
      </c>
      <c r="T44" s="72">
        <v>0</v>
      </c>
      <c r="U44" s="119">
        <v>0</v>
      </c>
      <c r="V44" s="72">
        <v>0</v>
      </c>
      <c r="W44" s="72">
        <v>0</v>
      </c>
      <c r="X44" s="72">
        <v>0</v>
      </c>
      <c r="Y44" s="72">
        <v>0</v>
      </c>
      <c r="Z44" s="72">
        <v>0</v>
      </c>
      <c r="AA44" s="72">
        <v>75.355448879560697</v>
      </c>
      <c r="AB44" s="72">
        <v>0</v>
      </c>
      <c r="AC44" s="72">
        <v>0</v>
      </c>
      <c r="AD44" s="72">
        <v>0</v>
      </c>
      <c r="AE44" s="72">
        <v>0</v>
      </c>
      <c r="AF44" s="88"/>
    </row>
    <row r="45" spans="1:32" s="140" customFormat="1" ht="78.75">
      <c r="A45" s="150" t="s">
        <v>418</v>
      </c>
      <c r="B45" s="64" t="s">
        <v>419</v>
      </c>
      <c r="C45" s="133" t="s">
        <v>361</v>
      </c>
      <c r="D45" s="72">
        <v>0</v>
      </c>
      <c r="E45" s="72">
        <v>0</v>
      </c>
      <c r="F45" s="72">
        <v>0</v>
      </c>
      <c r="G45" s="72">
        <v>0</v>
      </c>
      <c r="H45" s="72">
        <v>10.5</v>
      </c>
      <c r="I45" s="72">
        <v>16.600000000000001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119">
        <v>3</v>
      </c>
      <c r="V45" s="72">
        <v>0</v>
      </c>
      <c r="W45" s="72">
        <v>0</v>
      </c>
      <c r="X45" s="72">
        <v>0</v>
      </c>
      <c r="Y45" s="72">
        <v>0</v>
      </c>
      <c r="Z45" s="72">
        <v>0</v>
      </c>
      <c r="AA45" s="72">
        <v>75.355448879560697</v>
      </c>
      <c r="AB45" s="72">
        <v>0</v>
      </c>
      <c r="AC45" s="72">
        <v>0</v>
      </c>
      <c r="AD45" s="72">
        <v>0</v>
      </c>
      <c r="AE45" s="72">
        <v>0</v>
      </c>
      <c r="AF45" s="88"/>
    </row>
    <row r="46" spans="1:32" s="140" customFormat="1" ht="31.5">
      <c r="A46" s="62" t="s">
        <v>418</v>
      </c>
      <c r="B46" s="112" t="s">
        <v>424</v>
      </c>
      <c r="C46" s="133" t="s">
        <v>425</v>
      </c>
      <c r="D46" s="72">
        <v>0</v>
      </c>
      <c r="E46" s="72">
        <v>0</v>
      </c>
      <c r="F46" s="72">
        <v>0</v>
      </c>
      <c r="G46" s="72">
        <v>0</v>
      </c>
      <c r="H46" s="72">
        <v>3.5</v>
      </c>
      <c r="I46" s="72">
        <v>4.9000000000000004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2">
        <v>0</v>
      </c>
      <c r="S46" s="72">
        <v>0</v>
      </c>
      <c r="T46" s="72">
        <v>0</v>
      </c>
      <c r="U46" s="119">
        <v>1</v>
      </c>
      <c r="V46" s="72">
        <v>0</v>
      </c>
      <c r="W46" s="72">
        <v>0</v>
      </c>
      <c r="X46" s="72">
        <v>0</v>
      </c>
      <c r="Y46" s="72">
        <v>0</v>
      </c>
      <c r="Z46" s="72">
        <v>0</v>
      </c>
      <c r="AA46" s="72">
        <v>75.355448879560697</v>
      </c>
      <c r="AB46" s="72">
        <v>0</v>
      </c>
      <c r="AC46" s="72">
        <v>0</v>
      </c>
      <c r="AD46" s="72">
        <v>0</v>
      </c>
      <c r="AE46" s="72">
        <v>0</v>
      </c>
      <c r="AF46" s="88"/>
    </row>
    <row r="47" spans="1:32" s="140" customFormat="1" ht="31.5">
      <c r="A47" s="62" t="s">
        <v>418</v>
      </c>
      <c r="B47" s="112" t="s">
        <v>436</v>
      </c>
      <c r="C47" s="133" t="s">
        <v>437</v>
      </c>
      <c r="D47" s="72">
        <v>0</v>
      </c>
      <c r="E47" s="72">
        <v>0</v>
      </c>
      <c r="F47" s="72">
        <v>0</v>
      </c>
      <c r="G47" s="72">
        <v>0</v>
      </c>
      <c r="H47" s="72">
        <v>5.3</v>
      </c>
      <c r="I47" s="72">
        <v>4.2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2">
        <v>0</v>
      </c>
      <c r="S47" s="72">
        <v>0</v>
      </c>
      <c r="T47" s="72">
        <v>0</v>
      </c>
      <c r="U47" s="119">
        <v>1</v>
      </c>
      <c r="V47" s="72">
        <v>0</v>
      </c>
      <c r="W47" s="72">
        <v>0</v>
      </c>
      <c r="X47" s="72">
        <v>0</v>
      </c>
      <c r="Y47" s="72">
        <v>0</v>
      </c>
      <c r="Z47" s="72">
        <v>0</v>
      </c>
      <c r="AA47" s="72">
        <v>75.355448879560697</v>
      </c>
      <c r="AB47" s="72">
        <v>0</v>
      </c>
      <c r="AC47" s="72">
        <v>0</v>
      </c>
      <c r="AD47" s="72">
        <v>0</v>
      </c>
      <c r="AE47" s="72">
        <v>0</v>
      </c>
      <c r="AF47" s="88"/>
    </row>
    <row r="48" spans="1:32" s="140" customFormat="1" ht="31.5">
      <c r="A48" s="62" t="s">
        <v>418</v>
      </c>
      <c r="B48" s="112" t="s">
        <v>442</v>
      </c>
      <c r="C48" s="133" t="s">
        <v>443</v>
      </c>
      <c r="D48" s="72">
        <v>0</v>
      </c>
      <c r="E48" s="72">
        <v>0</v>
      </c>
      <c r="F48" s="72">
        <v>0</v>
      </c>
      <c r="G48" s="72">
        <v>0</v>
      </c>
      <c r="H48" s="72">
        <v>1.7</v>
      </c>
      <c r="I48" s="72">
        <v>7.5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2">
        <v>0</v>
      </c>
      <c r="S48" s="72">
        <v>0</v>
      </c>
      <c r="T48" s="72">
        <v>0</v>
      </c>
      <c r="U48" s="119">
        <v>1</v>
      </c>
      <c r="V48" s="72">
        <v>0</v>
      </c>
      <c r="W48" s="72">
        <v>0</v>
      </c>
      <c r="X48" s="72">
        <v>0</v>
      </c>
      <c r="Y48" s="72">
        <v>0</v>
      </c>
      <c r="Z48" s="72">
        <v>0</v>
      </c>
      <c r="AA48" s="72">
        <v>75.355448879560697</v>
      </c>
      <c r="AB48" s="72">
        <v>0</v>
      </c>
      <c r="AC48" s="72">
        <v>0</v>
      </c>
      <c r="AD48" s="72">
        <v>0</v>
      </c>
      <c r="AE48" s="72">
        <v>0</v>
      </c>
      <c r="AF48" s="88"/>
    </row>
    <row r="49" spans="1:32" s="140" customFormat="1" ht="31.5">
      <c r="A49" s="150" t="s">
        <v>448</v>
      </c>
      <c r="B49" s="64" t="s">
        <v>449</v>
      </c>
      <c r="C49" s="133" t="s">
        <v>361</v>
      </c>
      <c r="D49" s="152">
        <v>0</v>
      </c>
      <c r="E49" s="152">
        <v>0</v>
      </c>
      <c r="F49" s="152">
        <v>0</v>
      </c>
      <c r="G49" s="152">
        <v>0</v>
      </c>
      <c r="H49" s="152">
        <v>0</v>
      </c>
      <c r="I49" s="152">
        <v>0</v>
      </c>
      <c r="J49" s="152">
        <v>0</v>
      </c>
      <c r="K49" s="152">
        <v>0</v>
      </c>
      <c r="L49" s="152">
        <v>0</v>
      </c>
      <c r="M49" s="152">
        <v>0</v>
      </c>
      <c r="N49" s="152">
        <v>0</v>
      </c>
      <c r="O49" s="152">
        <v>0</v>
      </c>
      <c r="P49" s="152">
        <v>0</v>
      </c>
      <c r="Q49" s="152">
        <v>0</v>
      </c>
      <c r="R49" s="152">
        <v>0</v>
      </c>
      <c r="S49" s="152">
        <v>0</v>
      </c>
      <c r="T49" s="152">
        <v>0</v>
      </c>
      <c r="U49" s="163">
        <v>0</v>
      </c>
      <c r="V49" s="152">
        <v>0</v>
      </c>
      <c r="W49" s="152">
        <v>88.149397224301055</v>
      </c>
      <c r="X49" s="152">
        <v>0</v>
      </c>
      <c r="Y49" s="152">
        <v>0</v>
      </c>
      <c r="Z49" s="152">
        <v>0</v>
      </c>
      <c r="AA49" s="152">
        <v>75.355448879560697</v>
      </c>
      <c r="AB49" s="152">
        <v>0</v>
      </c>
      <c r="AC49" s="152">
        <v>0</v>
      </c>
      <c r="AD49" s="152">
        <v>0</v>
      </c>
      <c r="AE49" s="152">
        <v>0</v>
      </c>
      <c r="AF49" s="88"/>
    </row>
    <row r="50" spans="1:32" s="140" customFormat="1" ht="63">
      <c r="A50" s="150" t="s">
        <v>450</v>
      </c>
      <c r="B50" s="64" t="s">
        <v>451</v>
      </c>
      <c r="C50" s="133" t="s">
        <v>361</v>
      </c>
      <c r="D50" s="72">
        <v>0</v>
      </c>
      <c r="E50" s="72">
        <v>0</v>
      </c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2">
        <v>0</v>
      </c>
      <c r="S50" s="72">
        <v>0</v>
      </c>
      <c r="T50" s="72">
        <v>0</v>
      </c>
      <c r="U50" s="119">
        <v>0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72">
        <v>75.355448879560697</v>
      </c>
      <c r="AB50" s="72">
        <v>0</v>
      </c>
      <c r="AC50" s="72">
        <v>0</v>
      </c>
      <c r="AD50" s="72">
        <v>0</v>
      </c>
      <c r="AE50" s="72">
        <v>0</v>
      </c>
      <c r="AF50" s="88"/>
    </row>
    <row r="51" spans="1:32" s="140" customFormat="1" ht="31.5">
      <c r="A51" s="150" t="s">
        <v>75</v>
      </c>
      <c r="B51" s="64" t="s">
        <v>452</v>
      </c>
      <c r="C51" s="133" t="s">
        <v>361</v>
      </c>
      <c r="D51" s="72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2">
        <v>0</v>
      </c>
      <c r="S51" s="72">
        <v>0</v>
      </c>
      <c r="T51" s="72">
        <v>0</v>
      </c>
      <c r="U51" s="119">
        <v>0</v>
      </c>
      <c r="V51" s="72">
        <v>0</v>
      </c>
      <c r="W51" s="72">
        <v>0</v>
      </c>
      <c r="X51" s="72">
        <v>0</v>
      </c>
      <c r="Y51" s="72">
        <v>0</v>
      </c>
      <c r="Z51" s="72">
        <v>0</v>
      </c>
      <c r="AA51" s="72">
        <v>75.355448879560697</v>
      </c>
      <c r="AB51" s="72">
        <v>0</v>
      </c>
      <c r="AC51" s="72">
        <v>0</v>
      </c>
      <c r="AD51" s="72">
        <v>0</v>
      </c>
      <c r="AE51" s="72">
        <v>0</v>
      </c>
      <c r="AF51" s="88"/>
    </row>
    <row r="52" spans="1:32" s="140" customFormat="1" ht="47.25">
      <c r="A52" s="150" t="s">
        <v>453</v>
      </c>
      <c r="B52" s="64" t="s">
        <v>454</v>
      </c>
      <c r="C52" s="133" t="s">
        <v>361</v>
      </c>
      <c r="D52" s="72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2">
        <v>0</v>
      </c>
      <c r="S52" s="72">
        <v>0</v>
      </c>
      <c r="T52" s="72">
        <v>0</v>
      </c>
      <c r="U52" s="119">
        <v>0</v>
      </c>
      <c r="V52" s="72">
        <v>0</v>
      </c>
      <c r="W52" s="72">
        <v>0</v>
      </c>
      <c r="X52" s="72">
        <v>0</v>
      </c>
      <c r="Y52" s="72">
        <v>0</v>
      </c>
      <c r="Z52" s="72">
        <v>0</v>
      </c>
      <c r="AA52" s="72">
        <v>75.355448879560697</v>
      </c>
      <c r="AB52" s="72">
        <v>0</v>
      </c>
      <c r="AC52" s="72">
        <v>0</v>
      </c>
      <c r="AD52" s="72">
        <v>0</v>
      </c>
      <c r="AE52" s="72">
        <v>0</v>
      </c>
      <c r="AF52" s="88"/>
    </row>
    <row r="53" spans="1:32" s="140" customFormat="1" ht="47.25">
      <c r="A53" s="150" t="s">
        <v>455</v>
      </c>
      <c r="B53" s="64" t="s">
        <v>456</v>
      </c>
      <c r="C53" s="133" t="s">
        <v>361</v>
      </c>
      <c r="D53" s="72">
        <v>0</v>
      </c>
      <c r="E53" s="72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2">
        <v>0</v>
      </c>
      <c r="S53" s="72">
        <v>0</v>
      </c>
      <c r="T53" s="72">
        <v>0</v>
      </c>
      <c r="U53" s="119">
        <v>0</v>
      </c>
      <c r="V53" s="72">
        <v>0</v>
      </c>
      <c r="W53" s="72">
        <v>0</v>
      </c>
      <c r="X53" s="72">
        <v>0</v>
      </c>
      <c r="Y53" s="72">
        <v>0</v>
      </c>
      <c r="Z53" s="72">
        <v>0</v>
      </c>
      <c r="AA53" s="72">
        <v>75.355448879560697</v>
      </c>
      <c r="AB53" s="72">
        <v>0</v>
      </c>
      <c r="AC53" s="72">
        <v>0</v>
      </c>
      <c r="AD53" s="72">
        <v>0</v>
      </c>
      <c r="AE53" s="72">
        <v>0</v>
      </c>
      <c r="AF53" s="88"/>
    </row>
    <row r="54" spans="1:32" s="140" customFormat="1" ht="31.5">
      <c r="A54" s="150" t="s">
        <v>457</v>
      </c>
      <c r="B54" s="64" t="s">
        <v>458</v>
      </c>
      <c r="C54" s="133" t="s">
        <v>361</v>
      </c>
      <c r="D54" s="72">
        <v>0</v>
      </c>
      <c r="E54" s="72">
        <v>0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119">
        <v>0</v>
      </c>
      <c r="V54" s="72">
        <v>0</v>
      </c>
      <c r="W54" s="72">
        <v>0</v>
      </c>
      <c r="X54" s="72">
        <v>0</v>
      </c>
      <c r="Y54" s="72">
        <v>0</v>
      </c>
      <c r="Z54" s="72">
        <v>0</v>
      </c>
      <c r="AA54" s="72">
        <v>75.355448879560697</v>
      </c>
      <c r="AB54" s="72">
        <v>0</v>
      </c>
      <c r="AC54" s="72">
        <v>0</v>
      </c>
      <c r="AD54" s="72">
        <v>0</v>
      </c>
      <c r="AE54" s="72">
        <v>0</v>
      </c>
      <c r="AF54" s="88"/>
    </row>
    <row r="55" spans="1:32" s="140" customFormat="1" ht="31.5">
      <c r="A55" s="150" t="s">
        <v>461</v>
      </c>
      <c r="B55" s="64" t="s">
        <v>462</v>
      </c>
      <c r="C55" s="133" t="s">
        <v>361</v>
      </c>
      <c r="D55" s="72">
        <v>0</v>
      </c>
      <c r="E55" s="72">
        <v>0</v>
      </c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2">
        <v>0</v>
      </c>
      <c r="S55" s="72">
        <v>0</v>
      </c>
      <c r="T55" s="72">
        <v>0</v>
      </c>
      <c r="U55" s="119">
        <v>0</v>
      </c>
      <c r="V55" s="72">
        <v>0</v>
      </c>
      <c r="W55" s="72">
        <v>0</v>
      </c>
      <c r="X55" s="72">
        <v>0</v>
      </c>
      <c r="Y55" s="72">
        <v>0</v>
      </c>
      <c r="Z55" s="72">
        <v>0</v>
      </c>
      <c r="AA55" s="72">
        <v>75.355448879560697</v>
      </c>
      <c r="AB55" s="72">
        <v>0</v>
      </c>
      <c r="AC55" s="72">
        <v>0</v>
      </c>
      <c r="AD55" s="72">
        <v>0</v>
      </c>
      <c r="AE55" s="72">
        <v>0</v>
      </c>
      <c r="AF55" s="88"/>
    </row>
    <row r="56" spans="1:32" s="140" customFormat="1" ht="31.5">
      <c r="A56" s="150" t="s">
        <v>463</v>
      </c>
      <c r="B56" s="64" t="s">
        <v>464</v>
      </c>
      <c r="C56" s="133" t="s">
        <v>361</v>
      </c>
      <c r="D56" s="72">
        <v>0</v>
      </c>
      <c r="E56" s="72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2">
        <v>0</v>
      </c>
      <c r="S56" s="72">
        <v>0</v>
      </c>
      <c r="T56" s="72">
        <v>0</v>
      </c>
      <c r="U56" s="119">
        <v>0</v>
      </c>
      <c r="V56" s="72">
        <v>0</v>
      </c>
      <c r="W56" s="72">
        <v>88.149397224301055</v>
      </c>
      <c r="X56" s="72">
        <v>0</v>
      </c>
      <c r="Y56" s="72">
        <v>0</v>
      </c>
      <c r="Z56" s="72">
        <v>0</v>
      </c>
      <c r="AA56" s="72">
        <v>75.355448879560697</v>
      </c>
      <c r="AB56" s="72">
        <v>0</v>
      </c>
      <c r="AC56" s="72">
        <v>0</v>
      </c>
      <c r="AD56" s="72">
        <v>0</v>
      </c>
      <c r="AE56" s="72">
        <v>0</v>
      </c>
      <c r="AF56" s="88"/>
    </row>
    <row r="57" spans="1:32" s="140" customFormat="1" ht="31.5">
      <c r="A57" s="150" t="s">
        <v>77</v>
      </c>
      <c r="B57" s="64" t="s">
        <v>465</v>
      </c>
      <c r="C57" s="133" t="s">
        <v>361</v>
      </c>
      <c r="D57" s="72">
        <v>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2">
        <v>0</v>
      </c>
      <c r="S57" s="72">
        <v>0</v>
      </c>
      <c r="T57" s="72">
        <v>0</v>
      </c>
      <c r="U57" s="119">
        <v>0</v>
      </c>
      <c r="V57" s="72">
        <v>0</v>
      </c>
      <c r="W57" s="72">
        <v>0</v>
      </c>
      <c r="X57" s="72">
        <v>0</v>
      </c>
      <c r="Y57" s="72">
        <v>0</v>
      </c>
      <c r="Z57" s="72">
        <v>0</v>
      </c>
      <c r="AA57" s="72">
        <v>75.355448879560697</v>
      </c>
      <c r="AB57" s="72">
        <v>0</v>
      </c>
      <c r="AC57" s="72">
        <v>0</v>
      </c>
      <c r="AD57" s="72">
        <v>0</v>
      </c>
      <c r="AE57" s="72">
        <v>0</v>
      </c>
      <c r="AF57" s="88"/>
    </row>
    <row r="58" spans="1:32" s="140" customFormat="1" ht="31.5">
      <c r="A58" s="150" t="s">
        <v>466</v>
      </c>
      <c r="B58" s="64" t="s">
        <v>467</v>
      </c>
      <c r="C58" s="133" t="s">
        <v>361</v>
      </c>
      <c r="D58" s="72">
        <v>0</v>
      </c>
      <c r="E58" s="72">
        <v>0</v>
      </c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2">
        <v>0</v>
      </c>
      <c r="S58" s="72">
        <v>0</v>
      </c>
      <c r="T58" s="72">
        <v>0</v>
      </c>
      <c r="U58" s="119">
        <v>0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75.355448879560697</v>
      </c>
      <c r="AB58" s="72">
        <v>0</v>
      </c>
      <c r="AC58" s="72">
        <v>0</v>
      </c>
      <c r="AD58" s="72">
        <v>0</v>
      </c>
      <c r="AE58" s="72">
        <v>0</v>
      </c>
      <c r="AF58" s="88"/>
    </row>
    <row r="59" spans="1:32" s="140" customFormat="1" ht="31.5">
      <c r="A59" s="150" t="s">
        <v>468</v>
      </c>
      <c r="B59" s="64" t="s">
        <v>469</v>
      </c>
      <c r="C59" s="133" t="s">
        <v>361</v>
      </c>
      <c r="D59" s="72">
        <v>0</v>
      </c>
      <c r="E59" s="72">
        <v>0</v>
      </c>
      <c r="F59" s="72">
        <v>0</v>
      </c>
      <c r="G59" s="72">
        <v>0</v>
      </c>
      <c r="H59" s="72">
        <v>0</v>
      </c>
      <c r="I59" s="72">
        <v>0</v>
      </c>
      <c r="J59" s="72">
        <v>0</v>
      </c>
      <c r="K59" s="72">
        <v>0</v>
      </c>
      <c r="L59" s="72">
        <v>0</v>
      </c>
      <c r="M59" s="72">
        <v>0</v>
      </c>
      <c r="N59" s="72">
        <v>0</v>
      </c>
      <c r="O59" s="72">
        <v>0</v>
      </c>
      <c r="P59" s="72">
        <v>0</v>
      </c>
      <c r="Q59" s="72">
        <v>0</v>
      </c>
      <c r="R59" s="72">
        <v>0</v>
      </c>
      <c r="S59" s="72">
        <v>0</v>
      </c>
      <c r="T59" s="72">
        <v>0</v>
      </c>
      <c r="U59" s="119">
        <v>0</v>
      </c>
      <c r="V59" s="72">
        <v>0</v>
      </c>
      <c r="W59" s="72">
        <v>0</v>
      </c>
      <c r="X59" s="72">
        <v>0</v>
      </c>
      <c r="Y59" s="72">
        <v>0</v>
      </c>
      <c r="Z59" s="72">
        <v>0</v>
      </c>
      <c r="AA59" s="72">
        <v>75.355448879560697</v>
      </c>
      <c r="AB59" s="72">
        <v>0</v>
      </c>
      <c r="AC59" s="72">
        <v>0</v>
      </c>
      <c r="AD59" s="72">
        <v>0</v>
      </c>
      <c r="AE59" s="72">
        <v>0</v>
      </c>
      <c r="AF59" s="88"/>
    </row>
    <row r="60" spans="1:32" s="140" customFormat="1" ht="31.5">
      <c r="A60" s="150" t="s">
        <v>470</v>
      </c>
      <c r="B60" s="64" t="s">
        <v>471</v>
      </c>
      <c r="C60" s="133" t="s">
        <v>361</v>
      </c>
      <c r="D60" s="72">
        <v>0</v>
      </c>
      <c r="E60" s="72">
        <v>0</v>
      </c>
      <c r="F60" s="72">
        <v>0</v>
      </c>
      <c r="G60" s="72">
        <v>0</v>
      </c>
      <c r="H60" s="72">
        <v>0</v>
      </c>
      <c r="I60" s="72">
        <v>0</v>
      </c>
      <c r="J60" s="72">
        <v>0</v>
      </c>
      <c r="K60" s="72">
        <v>0</v>
      </c>
      <c r="L60" s="72">
        <v>0</v>
      </c>
      <c r="M60" s="72">
        <v>0</v>
      </c>
      <c r="N60" s="72">
        <v>0</v>
      </c>
      <c r="O60" s="72">
        <v>0</v>
      </c>
      <c r="P60" s="72">
        <v>0</v>
      </c>
      <c r="Q60" s="72">
        <v>0</v>
      </c>
      <c r="R60" s="72">
        <v>0</v>
      </c>
      <c r="S60" s="72">
        <v>0</v>
      </c>
      <c r="T60" s="72">
        <v>0</v>
      </c>
      <c r="U60" s="119">
        <v>0</v>
      </c>
      <c r="V60" s="72">
        <v>0</v>
      </c>
      <c r="W60" s="72">
        <v>0</v>
      </c>
      <c r="X60" s="72">
        <v>0</v>
      </c>
      <c r="Y60" s="72">
        <v>0</v>
      </c>
      <c r="Z60" s="72">
        <v>0</v>
      </c>
      <c r="AA60" s="72">
        <v>75.355448879560697</v>
      </c>
      <c r="AB60" s="72">
        <v>0</v>
      </c>
      <c r="AC60" s="72">
        <v>0</v>
      </c>
      <c r="AD60" s="72">
        <v>0</v>
      </c>
      <c r="AE60" s="72">
        <v>0</v>
      </c>
      <c r="AF60" s="88"/>
    </row>
    <row r="61" spans="1:32" s="140" customFormat="1" ht="47.25">
      <c r="A61" s="150" t="s">
        <v>472</v>
      </c>
      <c r="B61" s="64" t="s">
        <v>473</v>
      </c>
      <c r="C61" s="133" t="s">
        <v>361</v>
      </c>
      <c r="D61" s="72"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72">
        <v>0</v>
      </c>
      <c r="R61" s="72">
        <v>0</v>
      </c>
      <c r="S61" s="72">
        <v>0</v>
      </c>
      <c r="T61" s="72">
        <v>0</v>
      </c>
      <c r="U61" s="119">
        <v>0</v>
      </c>
      <c r="V61" s="72">
        <v>0</v>
      </c>
      <c r="W61" s="72">
        <v>88.149397224301055</v>
      </c>
      <c r="X61" s="72">
        <v>0</v>
      </c>
      <c r="Y61" s="72">
        <v>0</v>
      </c>
      <c r="Z61" s="72">
        <v>0</v>
      </c>
      <c r="AA61" s="72">
        <v>75.355448879560697</v>
      </c>
      <c r="AB61" s="72">
        <v>0</v>
      </c>
      <c r="AC61" s="72">
        <v>0</v>
      </c>
      <c r="AD61" s="72">
        <v>0</v>
      </c>
      <c r="AE61" s="72">
        <v>0</v>
      </c>
      <c r="AF61" s="88"/>
    </row>
    <row r="62" spans="1:32" s="140" customFormat="1" ht="31.5">
      <c r="A62" s="62" t="s">
        <v>472</v>
      </c>
      <c r="B62" s="64" t="s">
        <v>474</v>
      </c>
      <c r="C62" s="133" t="s">
        <v>475</v>
      </c>
      <c r="D62" s="72">
        <v>0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119">
        <v>0</v>
      </c>
      <c r="V62" s="72">
        <v>0</v>
      </c>
      <c r="W62" s="72">
        <v>88.149397224301055</v>
      </c>
      <c r="X62" s="72">
        <v>0</v>
      </c>
      <c r="Y62" s="72">
        <v>0</v>
      </c>
      <c r="Z62" s="72">
        <v>0</v>
      </c>
      <c r="AA62" s="72">
        <v>75.355448879560697</v>
      </c>
      <c r="AB62" s="72">
        <v>0</v>
      </c>
      <c r="AC62" s="72">
        <v>0</v>
      </c>
      <c r="AD62" s="72">
        <v>0</v>
      </c>
      <c r="AE62" s="72">
        <v>0</v>
      </c>
      <c r="AF62" s="88"/>
    </row>
    <row r="63" spans="1:32" s="140" customFormat="1" ht="47.25">
      <c r="A63" s="150" t="s">
        <v>476</v>
      </c>
      <c r="B63" s="64" t="s">
        <v>477</v>
      </c>
      <c r="C63" s="133" t="s">
        <v>361</v>
      </c>
      <c r="D63" s="74"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4">
        <v>0</v>
      </c>
      <c r="P63" s="74">
        <v>0</v>
      </c>
      <c r="Q63" s="74">
        <v>0</v>
      </c>
      <c r="R63" s="74">
        <v>0</v>
      </c>
      <c r="S63" s="74">
        <v>0</v>
      </c>
      <c r="T63" s="74">
        <v>0</v>
      </c>
      <c r="U63" s="120">
        <v>0</v>
      </c>
      <c r="V63" s="74">
        <v>0</v>
      </c>
      <c r="W63" s="74">
        <v>0</v>
      </c>
      <c r="X63" s="74">
        <v>0</v>
      </c>
      <c r="Y63" s="74">
        <v>0</v>
      </c>
      <c r="Z63" s="74">
        <v>0</v>
      </c>
      <c r="AA63" s="74">
        <v>75.355448879560697</v>
      </c>
      <c r="AB63" s="74">
        <v>0</v>
      </c>
      <c r="AC63" s="74">
        <v>0</v>
      </c>
      <c r="AD63" s="74">
        <v>0</v>
      </c>
      <c r="AE63" s="74">
        <v>0</v>
      </c>
      <c r="AF63" s="88"/>
    </row>
    <row r="64" spans="1:32" s="140" customFormat="1" ht="47.25">
      <c r="A64" s="150" t="s">
        <v>478</v>
      </c>
      <c r="B64" s="64" t="s">
        <v>479</v>
      </c>
      <c r="C64" s="133" t="s">
        <v>361</v>
      </c>
      <c r="D64" s="74">
        <v>0</v>
      </c>
      <c r="E64" s="74">
        <v>0</v>
      </c>
      <c r="F64" s="74">
        <v>0</v>
      </c>
      <c r="G64" s="74">
        <v>0</v>
      </c>
      <c r="H64" s="74">
        <v>0</v>
      </c>
      <c r="I64" s="74">
        <v>0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4">
        <v>0</v>
      </c>
      <c r="P64" s="74">
        <v>0</v>
      </c>
      <c r="Q64" s="74">
        <v>0</v>
      </c>
      <c r="R64" s="74">
        <v>0</v>
      </c>
      <c r="S64" s="74">
        <v>0</v>
      </c>
      <c r="T64" s="74">
        <v>0</v>
      </c>
      <c r="U64" s="120">
        <v>0</v>
      </c>
      <c r="V64" s="74">
        <v>0</v>
      </c>
      <c r="W64" s="74">
        <v>0</v>
      </c>
      <c r="X64" s="74">
        <v>0</v>
      </c>
      <c r="Y64" s="74">
        <v>0</v>
      </c>
      <c r="Z64" s="74">
        <v>0</v>
      </c>
      <c r="AA64" s="74">
        <v>75.355448879560697</v>
      </c>
      <c r="AB64" s="74">
        <v>0</v>
      </c>
      <c r="AC64" s="74">
        <v>0</v>
      </c>
      <c r="AD64" s="74">
        <v>0</v>
      </c>
      <c r="AE64" s="74">
        <v>0</v>
      </c>
      <c r="AF64" s="88"/>
    </row>
    <row r="65" spans="1:32" s="140" customFormat="1" ht="47.25">
      <c r="A65" s="150" t="s">
        <v>480</v>
      </c>
      <c r="B65" s="64" t="s">
        <v>481</v>
      </c>
      <c r="C65" s="133" t="s">
        <v>361</v>
      </c>
      <c r="D65" s="74">
        <v>0</v>
      </c>
      <c r="E65" s="74">
        <v>0</v>
      </c>
      <c r="F65" s="74">
        <v>0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4">
        <v>0</v>
      </c>
      <c r="T65" s="74">
        <v>0</v>
      </c>
      <c r="U65" s="120">
        <v>0</v>
      </c>
      <c r="V65" s="74">
        <v>0</v>
      </c>
      <c r="W65" s="74">
        <v>0</v>
      </c>
      <c r="X65" s="74">
        <v>0</v>
      </c>
      <c r="Y65" s="74">
        <v>0</v>
      </c>
      <c r="Z65" s="74">
        <v>0</v>
      </c>
      <c r="AA65" s="74">
        <v>75.355448879560697</v>
      </c>
      <c r="AB65" s="74">
        <v>0</v>
      </c>
      <c r="AC65" s="74">
        <v>0</v>
      </c>
      <c r="AD65" s="74">
        <v>0</v>
      </c>
      <c r="AE65" s="74">
        <v>0</v>
      </c>
      <c r="AF65" s="88"/>
    </row>
    <row r="66" spans="1:32" s="140" customFormat="1" ht="47.25">
      <c r="A66" s="150" t="s">
        <v>482</v>
      </c>
      <c r="B66" s="64" t="s">
        <v>483</v>
      </c>
      <c r="C66" s="133" t="s">
        <v>361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119">
        <v>0</v>
      </c>
      <c r="V66" s="72">
        <v>0</v>
      </c>
      <c r="W66" s="72">
        <v>0</v>
      </c>
      <c r="X66" s="72">
        <v>0</v>
      </c>
      <c r="Y66" s="72">
        <v>0</v>
      </c>
      <c r="Z66" s="72">
        <v>0</v>
      </c>
      <c r="AA66" s="72">
        <v>75.355448879560697</v>
      </c>
      <c r="AB66" s="72">
        <v>0</v>
      </c>
      <c r="AC66" s="72">
        <v>0</v>
      </c>
      <c r="AD66" s="72">
        <v>0</v>
      </c>
      <c r="AE66" s="72">
        <v>0</v>
      </c>
      <c r="AF66" s="88"/>
    </row>
    <row r="67" spans="1:32" s="140" customFormat="1" ht="31.5">
      <c r="A67" s="150" t="s">
        <v>484</v>
      </c>
      <c r="B67" s="64" t="s">
        <v>485</v>
      </c>
      <c r="C67" s="133" t="s">
        <v>361</v>
      </c>
      <c r="D67" s="74">
        <v>0</v>
      </c>
      <c r="E67" s="74">
        <v>0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120">
        <v>0</v>
      </c>
      <c r="V67" s="74">
        <v>0</v>
      </c>
      <c r="W67" s="74">
        <v>0</v>
      </c>
      <c r="X67" s="74">
        <v>0</v>
      </c>
      <c r="Y67" s="74">
        <v>0</v>
      </c>
      <c r="Z67" s="74">
        <v>0</v>
      </c>
      <c r="AA67" s="74">
        <v>75.355448879560697</v>
      </c>
      <c r="AB67" s="74">
        <v>0</v>
      </c>
      <c r="AC67" s="74">
        <v>0</v>
      </c>
      <c r="AD67" s="74">
        <v>0</v>
      </c>
      <c r="AE67" s="74">
        <v>0</v>
      </c>
      <c r="AF67" s="88"/>
    </row>
    <row r="68" spans="1:32" s="140" customFormat="1" ht="47.25">
      <c r="A68" s="150" t="s">
        <v>486</v>
      </c>
      <c r="B68" s="64" t="s">
        <v>487</v>
      </c>
      <c r="C68" s="133" t="s">
        <v>361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119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75.355448879560697</v>
      </c>
      <c r="AB68" s="72">
        <v>0</v>
      </c>
      <c r="AC68" s="72">
        <v>0</v>
      </c>
      <c r="AD68" s="72">
        <v>0</v>
      </c>
      <c r="AE68" s="72">
        <v>0</v>
      </c>
      <c r="AF68" s="88"/>
    </row>
    <row r="69" spans="1:32" s="140" customFormat="1" ht="63">
      <c r="A69" s="150" t="s">
        <v>488</v>
      </c>
      <c r="B69" s="64" t="s">
        <v>489</v>
      </c>
      <c r="C69" s="133" t="s">
        <v>361</v>
      </c>
      <c r="D69" s="152">
        <v>0</v>
      </c>
      <c r="E69" s="152">
        <v>0</v>
      </c>
      <c r="F69" s="152">
        <v>0</v>
      </c>
      <c r="G69" s="152">
        <v>0</v>
      </c>
      <c r="H69" s="152">
        <v>0</v>
      </c>
      <c r="I69" s="152">
        <v>0</v>
      </c>
      <c r="J69" s="152">
        <v>0</v>
      </c>
      <c r="K69" s="152">
        <v>0</v>
      </c>
      <c r="L69" s="152">
        <v>0</v>
      </c>
      <c r="M69" s="152">
        <v>0</v>
      </c>
      <c r="N69" s="152">
        <v>0</v>
      </c>
      <c r="O69" s="152">
        <v>0</v>
      </c>
      <c r="P69" s="152">
        <v>0</v>
      </c>
      <c r="Q69" s="152">
        <v>0</v>
      </c>
      <c r="R69" s="152">
        <v>0</v>
      </c>
      <c r="S69" s="152">
        <v>0</v>
      </c>
      <c r="T69" s="152">
        <v>0</v>
      </c>
      <c r="U69" s="163">
        <v>0</v>
      </c>
      <c r="V69" s="152">
        <v>0</v>
      </c>
      <c r="W69" s="152">
        <v>0</v>
      </c>
      <c r="X69" s="152">
        <v>0</v>
      </c>
      <c r="Y69" s="152">
        <v>0</v>
      </c>
      <c r="Z69" s="152">
        <v>0</v>
      </c>
      <c r="AA69" s="152">
        <v>75.355448879560697</v>
      </c>
      <c r="AB69" s="152">
        <v>0</v>
      </c>
      <c r="AC69" s="152">
        <v>0</v>
      </c>
      <c r="AD69" s="152">
        <v>0</v>
      </c>
      <c r="AE69" s="152">
        <v>0</v>
      </c>
      <c r="AF69" s="88"/>
    </row>
    <row r="70" spans="1:32" s="140" customFormat="1" ht="63">
      <c r="A70" s="150" t="s">
        <v>490</v>
      </c>
      <c r="B70" s="64" t="s">
        <v>491</v>
      </c>
      <c r="C70" s="133" t="s">
        <v>361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119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75.355448879560697</v>
      </c>
      <c r="AB70" s="72">
        <v>0</v>
      </c>
      <c r="AC70" s="72">
        <v>0</v>
      </c>
      <c r="AD70" s="72">
        <v>0</v>
      </c>
      <c r="AE70" s="72">
        <v>0</v>
      </c>
      <c r="AF70" s="88"/>
    </row>
    <row r="71" spans="1:32" s="140" customFormat="1" ht="47.25">
      <c r="A71" s="150" t="s">
        <v>492</v>
      </c>
      <c r="B71" s="64" t="s">
        <v>493</v>
      </c>
      <c r="C71" s="133" t="s">
        <v>361</v>
      </c>
      <c r="D71" s="72">
        <v>0</v>
      </c>
      <c r="E71" s="72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119">
        <v>0</v>
      </c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75.355448879560697</v>
      </c>
      <c r="AB71" s="72">
        <v>0</v>
      </c>
      <c r="AC71" s="72">
        <v>0</v>
      </c>
      <c r="AD71" s="72">
        <v>0</v>
      </c>
      <c r="AE71" s="72">
        <v>0</v>
      </c>
      <c r="AF71" s="88"/>
    </row>
    <row r="72" spans="1:32" s="140" customFormat="1" ht="31.5">
      <c r="A72" s="150" t="s">
        <v>494</v>
      </c>
      <c r="B72" s="64" t="s">
        <v>495</v>
      </c>
      <c r="C72" s="133" t="s">
        <v>361</v>
      </c>
      <c r="D72" s="152">
        <v>0</v>
      </c>
      <c r="E72" s="152">
        <v>0</v>
      </c>
      <c r="F72" s="152">
        <v>0</v>
      </c>
      <c r="G72" s="152">
        <v>0</v>
      </c>
      <c r="H72" s="152">
        <v>0</v>
      </c>
      <c r="I72" s="152">
        <v>0</v>
      </c>
      <c r="J72" s="152">
        <v>0</v>
      </c>
      <c r="K72" s="152">
        <v>0</v>
      </c>
      <c r="L72" s="152">
        <v>0</v>
      </c>
      <c r="M72" s="152">
        <v>0</v>
      </c>
      <c r="N72" s="152">
        <v>0</v>
      </c>
      <c r="O72" s="152">
        <v>0</v>
      </c>
      <c r="P72" s="152">
        <v>0</v>
      </c>
      <c r="Q72" s="152">
        <v>0</v>
      </c>
      <c r="R72" s="152">
        <v>0</v>
      </c>
      <c r="S72" s="152">
        <v>0</v>
      </c>
      <c r="T72" s="152">
        <v>0</v>
      </c>
      <c r="U72" s="163">
        <v>0</v>
      </c>
      <c r="V72" s="152">
        <v>0</v>
      </c>
      <c r="W72" s="152">
        <v>0</v>
      </c>
      <c r="X72" s="152">
        <v>0</v>
      </c>
      <c r="Y72" s="152">
        <v>0</v>
      </c>
      <c r="Z72" s="152">
        <v>0</v>
      </c>
      <c r="AA72" s="152">
        <v>75.355448879560697</v>
      </c>
      <c r="AB72" s="152">
        <v>0</v>
      </c>
      <c r="AC72" s="152">
        <v>0</v>
      </c>
      <c r="AD72" s="152">
        <v>0</v>
      </c>
      <c r="AE72" s="152">
        <v>0</v>
      </c>
      <c r="AF72" s="88"/>
    </row>
    <row r="73" spans="1:32" s="140" customFormat="1" ht="31.5">
      <c r="A73" s="150" t="s">
        <v>496</v>
      </c>
      <c r="B73" s="64" t="s">
        <v>497</v>
      </c>
      <c r="C73" s="133" t="s">
        <v>361</v>
      </c>
      <c r="D73" s="152">
        <v>0</v>
      </c>
      <c r="E73" s="152">
        <v>0</v>
      </c>
      <c r="F73" s="152">
        <v>0</v>
      </c>
      <c r="G73" s="152">
        <v>0</v>
      </c>
      <c r="H73" s="152">
        <v>0</v>
      </c>
      <c r="I73" s="152">
        <v>0</v>
      </c>
      <c r="J73" s="152">
        <v>0</v>
      </c>
      <c r="K73" s="152">
        <v>0</v>
      </c>
      <c r="L73" s="152">
        <v>0</v>
      </c>
      <c r="M73" s="152">
        <v>0</v>
      </c>
      <c r="N73" s="152">
        <v>0</v>
      </c>
      <c r="O73" s="152">
        <v>0</v>
      </c>
      <c r="P73" s="152">
        <v>0</v>
      </c>
      <c r="Q73" s="152">
        <v>0</v>
      </c>
      <c r="R73" s="152">
        <v>0</v>
      </c>
      <c r="S73" s="152">
        <v>0</v>
      </c>
      <c r="T73" s="152">
        <v>0</v>
      </c>
      <c r="U73" s="163">
        <v>0</v>
      </c>
      <c r="V73" s="152">
        <v>0</v>
      </c>
      <c r="W73" s="152">
        <v>0</v>
      </c>
      <c r="X73" s="152">
        <v>0</v>
      </c>
      <c r="Y73" s="152">
        <v>0</v>
      </c>
      <c r="Z73" s="152">
        <v>0</v>
      </c>
      <c r="AA73" s="152">
        <v>75.355448879560697</v>
      </c>
      <c r="AB73" s="152">
        <v>0</v>
      </c>
      <c r="AC73" s="152">
        <v>0</v>
      </c>
      <c r="AD73" s="152">
        <v>0</v>
      </c>
      <c r="AE73" s="152">
        <v>0</v>
      </c>
      <c r="AF73" s="88"/>
    </row>
    <row r="74" spans="1:32" s="140" customFormat="1" ht="31.5">
      <c r="A74" s="150" t="s">
        <v>498</v>
      </c>
      <c r="B74" s="64" t="s">
        <v>499</v>
      </c>
      <c r="C74" s="133" t="s">
        <v>361</v>
      </c>
      <c r="D74" s="152">
        <v>0</v>
      </c>
      <c r="E74" s="152">
        <v>0</v>
      </c>
      <c r="F74" s="152">
        <v>0</v>
      </c>
      <c r="G74" s="152">
        <v>0</v>
      </c>
      <c r="H74" s="152">
        <v>0</v>
      </c>
      <c r="I74" s="152">
        <v>0</v>
      </c>
      <c r="J74" s="152">
        <v>0</v>
      </c>
      <c r="K74" s="152">
        <v>0</v>
      </c>
      <c r="L74" s="152">
        <v>0</v>
      </c>
      <c r="M74" s="152">
        <v>0</v>
      </c>
      <c r="N74" s="152">
        <v>0</v>
      </c>
      <c r="O74" s="152">
        <v>0</v>
      </c>
      <c r="P74" s="152">
        <v>0</v>
      </c>
      <c r="Q74" s="152">
        <v>0</v>
      </c>
      <c r="R74" s="152">
        <v>0</v>
      </c>
      <c r="S74" s="152">
        <v>0</v>
      </c>
      <c r="T74" s="152">
        <v>0</v>
      </c>
      <c r="U74" s="163">
        <v>0</v>
      </c>
      <c r="V74" s="152">
        <v>0</v>
      </c>
      <c r="W74" s="152">
        <v>0</v>
      </c>
      <c r="X74" s="152">
        <v>0</v>
      </c>
      <c r="Y74" s="152">
        <v>0</v>
      </c>
      <c r="Z74" s="152">
        <v>0</v>
      </c>
      <c r="AA74" s="152">
        <v>75.355448879560697</v>
      </c>
      <c r="AB74" s="152">
        <v>0</v>
      </c>
      <c r="AC74" s="152">
        <v>0</v>
      </c>
      <c r="AD74" s="152">
        <v>73.565850099184743</v>
      </c>
      <c r="AE74" s="152">
        <v>0</v>
      </c>
      <c r="AF74" s="88"/>
    </row>
    <row r="75" spans="1:32" s="140" customFormat="1" ht="63">
      <c r="A75" s="62" t="s">
        <v>498</v>
      </c>
      <c r="B75" s="64" t="s">
        <v>500</v>
      </c>
      <c r="C75" s="133" t="s">
        <v>501</v>
      </c>
      <c r="D75" s="74">
        <v>0</v>
      </c>
      <c r="E75" s="74">
        <v>0</v>
      </c>
      <c r="F75" s="74">
        <v>0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120">
        <v>0</v>
      </c>
      <c r="V75" s="74">
        <v>0</v>
      </c>
      <c r="W75" s="74">
        <v>0</v>
      </c>
      <c r="X75" s="74">
        <v>0</v>
      </c>
      <c r="Y75" s="74">
        <v>0</v>
      </c>
      <c r="Z75" s="74">
        <v>0</v>
      </c>
      <c r="AA75" s="74">
        <v>75.355448879560697</v>
      </c>
      <c r="AB75" s="74">
        <v>0</v>
      </c>
      <c r="AC75" s="74">
        <v>0</v>
      </c>
      <c r="AD75" s="74">
        <v>50.838393267984749</v>
      </c>
      <c r="AE75" s="74">
        <v>0</v>
      </c>
      <c r="AF75" s="88"/>
    </row>
    <row r="76" spans="1:32" s="140" customFormat="1" ht="15.75">
      <c r="A76" s="62" t="s">
        <v>498</v>
      </c>
      <c r="B76" s="114" t="s">
        <v>502</v>
      </c>
      <c r="C76" s="133" t="s">
        <v>503</v>
      </c>
      <c r="D76" s="74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120">
        <v>0</v>
      </c>
      <c r="V76" s="74">
        <v>0</v>
      </c>
      <c r="W76" s="74">
        <v>0</v>
      </c>
      <c r="X76" s="74">
        <v>0</v>
      </c>
      <c r="Y76" s="74">
        <v>0</v>
      </c>
      <c r="Z76" s="74">
        <v>0</v>
      </c>
      <c r="AA76" s="74">
        <v>75.355448879560697</v>
      </c>
      <c r="AB76" s="74">
        <v>0</v>
      </c>
      <c r="AC76" s="74">
        <v>0</v>
      </c>
      <c r="AD76" s="74">
        <v>22.727456831199998</v>
      </c>
      <c r="AE76" s="74">
        <v>0</v>
      </c>
      <c r="AF76" s="88"/>
    </row>
    <row r="78" spans="1:32" ht="18" customHeight="1">
      <c r="A78" s="198" t="s">
        <v>230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98"/>
      <c r="Z78" s="198"/>
      <c r="AA78" s="198"/>
      <c r="AB78" s="198"/>
      <c r="AC78" s="198"/>
      <c r="AD78" s="198"/>
      <c r="AE78" s="198"/>
    </row>
    <row r="79" spans="1:32" ht="17.25" customHeight="1">
      <c r="A79" s="198" t="s">
        <v>229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98"/>
      <c r="Z79" s="198"/>
      <c r="AA79" s="198"/>
      <c r="AB79" s="198"/>
      <c r="AC79" s="198"/>
      <c r="AD79" s="198"/>
      <c r="AE79" s="198"/>
    </row>
    <row r="80" spans="1:32" ht="15" customHeight="1">
      <c r="A80" s="199" t="s">
        <v>228</v>
      </c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199"/>
      <c r="AE80" s="199"/>
    </row>
    <row r="81" spans="1:31" ht="38.25" customHeight="1">
      <c r="A81" s="196" t="s">
        <v>227</v>
      </c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7"/>
      <c r="Z81" s="197"/>
      <c r="AA81" s="197"/>
      <c r="AB81" s="197"/>
      <c r="AC81" s="197"/>
      <c r="AD81" s="197"/>
      <c r="AE81" s="197"/>
    </row>
    <row r="82" spans="1:31" ht="17.25" customHeight="1">
      <c r="A82" s="195"/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</row>
  </sheetData>
  <autoFilter ref="A15:AR76"/>
  <mergeCells count="23">
    <mergeCell ref="A81:AE81"/>
    <mergeCell ref="A78:AE78"/>
    <mergeCell ref="A79:AE79"/>
    <mergeCell ref="A80:AE80"/>
    <mergeCell ref="A82:AE82"/>
    <mergeCell ref="A9:AE9"/>
    <mergeCell ref="A10:AE10"/>
    <mergeCell ref="A11:A14"/>
    <mergeCell ref="B11:B14"/>
    <mergeCell ref="C11:C14"/>
    <mergeCell ref="D11:AE11"/>
    <mergeCell ref="D12:L12"/>
    <mergeCell ref="M12:Q12"/>
    <mergeCell ref="R12:T12"/>
    <mergeCell ref="U12:V12"/>
    <mergeCell ref="W12:AB12"/>
    <mergeCell ref="AC12:AD12"/>
    <mergeCell ref="A8:AE8"/>
    <mergeCell ref="N2:O2"/>
    <mergeCell ref="P2:Q2"/>
    <mergeCell ref="A4:AE4"/>
    <mergeCell ref="A5:AE5"/>
    <mergeCell ref="A6:AE6"/>
  </mergeCells>
  <pageMargins left="0.78740157480314965" right="0.39370078740157483" top="0.59055118110236227" bottom="0.39370078740157483" header="0.27559055118110237" footer="0.27559055118110237"/>
  <pageSetup paperSize="9" scale="36" fitToHeight="1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84"/>
  <sheetViews>
    <sheetView view="pageBreakPreview" zoomScale="60" zoomScaleNormal="70" workbookViewId="0">
      <selection activeCell="AB2" sqref="AB2"/>
    </sheetView>
  </sheetViews>
  <sheetFormatPr defaultRowHeight="12"/>
  <cols>
    <col min="1" max="1" width="11.140625" style="134" customWidth="1"/>
    <col min="2" max="2" width="53.28515625" style="134" customWidth="1"/>
    <col min="3" max="3" width="14.5703125" style="134" customWidth="1"/>
    <col min="4" max="12" width="13.7109375" style="134" customWidth="1"/>
    <col min="13" max="27" width="9.28515625" style="134" customWidth="1"/>
    <col min="28" max="28" width="16" style="134" customWidth="1"/>
    <col min="29" max="16384" width="9.140625" style="134"/>
  </cols>
  <sheetData>
    <row r="1" spans="1:41" ht="22.5">
      <c r="AB1" s="7" t="s">
        <v>278</v>
      </c>
    </row>
    <row r="2" spans="1:41" ht="22.5">
      <c r="M2" s="132"/>
      <c r="N2" s="202"/>
      <c r="O2" s="202"/>
      <c r="P2" s="202"/>
      <c r="Q2" s="202"/>
      <c r="AB2" s="9" t="s">
        <v>656</v>
      </c>
    </row>
    <row r="3" spans="1:41">
      <c r="M3" s="54"/>
      <c r="N3" s="54"/>
      <c r="O3" s="54"/>
      <c r="P3" s="54"/>
      <c r="Q3" s="54"/>
    </row>
    <row r="4" spans="1:41" ht="18.75">
      <c r="A4" s="203" t="s">
        <v>193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</row>
    <row r="5" spans="1:41" ht="18.75">
      <c r="A5" s="203" t="s">
        <v>258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</row>
    <row r="6" spans="1:41" ht="21.75">
      <c r="A6" s="204" t="s">
        <v>342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</row>
    <row r="7" spans="1:41" ht="15.75" customHeight="1">
      <c r="C7" s="89"/>
    </row>
    <row r="8" spans="1:41" ht="21.75" customHeight="1">
      <c r="A8" s="177" t="s">
        <v>277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</row>
    <row r="9" spans="1:41" ht="15.75" customHeight="1">
      <c r="A9" s="179" t="s">
        <v>2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</row>
    <row r="10" spans="1:41" s="54" customFormat="1" ht="15.75" customHeight="1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</row>
    <row r="11" spans="1:41" s="53" customFormat="1" ht="33.75" customHeight="1">
      <c r="A11" s="201" t="s">
        <v>3</v>
      </c>
      <c r="B11" s="201" t="s">
        <v>4</v>
      </c>
      <c r="C11" s="201" t="s">
        <v>5</v>
      </c>
      <c r="D11" s="201" t="s">
        <v>257</v>
      </c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</row>
    <row r="12" spans="1:41" ht="129" customHeight="1">
      <c r="A12" s="201"/>
      <c r="B12" s="201"/>
      <c r="C12" s="201"/>
      <c r="D12" s="201" t="s">
        <v>256</v>
      </c>
      <c r="E12" s="201"/>
      <c r="F12" s="201"/>
      <c r="G12" s="201"/>
      <c r="H12" s="201"/>
      <c r="I12" s="201"/>
      <c r="J12" s="201"/>
      <c r="K12" s="201"/>
      <c r="L12" s="201"/>
      <c r="M12" s="201" t="s">
        <v>255</v>
      </c>
      <c r="N12" s="201"/>
      <c r="O12" s="201"/>
      <c r="P12" s="201"/>
      <c r="Q12" s="201"/>
      <c r="R12" s="201" t="s">
        <v>254</v>
      </c>
      <c r="S12" s="201"/>
      <c r="T12" s="201"/>
      <c r="U12" s="201" t="s">
        <v>253</v>
      </c>
      <c r="V12" s="201"/>
      <c r="W12" s="201" t="s">
        <v>252</v>
      </c>
      <c r="X12" s="201"/>
      <c r="Y12" s="201"/>
      <c r="Z12" s="201" t="s">
        <v>251</v>
      </c>
      <c r="AA12" s="201"/>
      <c r="AB12" s="133" t="s">
        <v>250</v>
      </c>
    </row>
    <row r="13" spans="1:41" s="52" customFormat="1" ht="157.5" customHeight="1">
      <c r="A13" s="201"/>
      <c r="B13" s="201"/>
      <c r="C13" s="201"/>
      <c r="D13" s="133" t="s">
        <v>514</v>
      </c>
      <c r="E13" s="133" t="s">
        <v>515</v>
      </c>
      <c r="F13" s="133" t="s">
        <v>516</v>
      </c>
      <c r="G13" s="133" t="s">
        <v>517</v>
      </c>
      <c r="H13" s="133" t="s">
        <v>518</v>
      </c>
      <c r="I13" s="133" t="s">
        <v>519</v>
      </c>
      <c r="J13" s="133" t="s">
        <v>520</v>
      </c>
      <c r="K13" s="133" t="s">
        <v>521</v>
      </c>
      <c r="L13" s="133" t="s">
        <v>522</v>
      </c>
      <c r="M13" s="133" t="s">
        <v>525</v>
      </c>
      <c r="N13" s="133" t="s">
        <v>526</v>
      </c>
      <c r="O13" s="133" t="s">
        <v>527</v>
      </c>
      <c r="P13" s="133" t="s">
        <v>528</v>
      </c>
      <c r="Q13" s="133" t="s">
        <v>529</v>
      </c>
      <c r="R13" s="133" t="s">
        <v>531</v>
      </c>
      <c r="S13" s="133" t="s">
        <v>532</v>
      </c>
      <c r="T13" s="133" t="s">
        <v>533</v>
      </c>
      <c r="U13" s="133" t="s">
        <v>534</v>
      </c>
      <c r="V13" s="133" t="s">
        <v>535</v>
      </c>
      <c r="W13" s="133" t="s">
        <v>536</v>
      </c>
      <c r="X13" s="133" t="s">
        <v>537</v>
      </c>
      <c r="Y13" s="133" t="s">
        <v>538</v>
      </c>
      <c r="Z13" s="133" t="s">
        <v>540</v>
      </c>
      <c r="AA13" s="133" t="s">
        <v>541</v>
      </c>
      <c r="AB13" s="133" t="s">
        <v>542</v>
      </c>
    </row>
    <row r="14" spans="1:41" ht="128.25" hidden="1" customHeight="1">
      <c r="A14" s="201"/>
      <c r="B14" s="201"/>
      <c r="C14" s="201"/>
      <c r="D14" s="51" t="s">
        <v>10</v>
      </c>
      <c r="E14" s="51" t="s">
        <v>248</v>
      </c>
      <c r="F14" s="51" t="s">
        <v>10</v>
      </c>
      <c r="G14" s="51" t="s">
        <v>248</v>
      </c>
      <c r="H14" s="51" t="s">
        <v>10</v>
      </c>
      <c r="I14" s="51"/>
      <c r="J14" s="51"/>
      <c r="K14" s="51"/>
      <c r="L14" s="51" t="s">
        <v>248</v>
      </c>
      <c r="M14" s="51" t="s">
        <v>10</v>
      </c>
      <c r="N14" s="51" t="s">
        <v>248</v>
      </c>
      <c r="O14" s="51" t="s">
        <v>10</v>
      </c>
      <c r="P14" s="51" t="s">
        <v>248</v>
      </c>
      <c r="Q14" s="51" t="s">
        <v>10</v>
      </c>
      <c r="R14" s="51" t="s">
        <v>10</v>
      </c>
      <c r="S14" s="51" t="s">
        <v>248</v>
      </c>
      <c r="T14" s="51" t="s">
        <v>10</v>
      </c>
      <c r="U14" s="51" t="s">
        <v>10</v>
      </c>
      <c r="V14" s="51" t="s">
        <v>248</v>
      </c>
      <c r="W14" s="51" t="s">
        <v>10</v>
      </c>
      <c r="X14" s="51" t="s">
        <v>248</v>
      </c>
      <c r="Y14" s="51" t="s">
        <v>10</v>
      </c>
      <c r="Z14" s="51" t="s">
        <v>10</v>
      </c>
      <c r="AA14" s="51" t="s">
        <v>248</v>
      </c>
      <c r="AB14" s="51" t="s">
        <v>10</v>
      </c>
    </row>
    <row r="15" spans="1:41" s="140" customFormat="1" ht="15.75">
      <c r="A15" s="49">
        <v>1</v>
      </c>
      <c r="B15" s="48">
        <v>2</v>
      </c>
      <c r="C15" s="49">
        <v>3</v>
      </c>
      <c r="D15" s="50" t="s">
        <v>247</v>
      </c>
      <c r="E15" s="50" t="s">
        <v>246</v>
      </c>
      <c r="F15" s="50" t="s">
        <v>509</v>
      </c>
      <c r="G15" s="50" t="s">
        <v>245</v>
      </c>
      <c r="H15" s="50" t="s">
        <v>314</v>
      </c>
      <c r="I15" s="50" t="s">
        <v>510</v>
      </c>
      <c r="J15" s="50" t="s">
        <v>511</v>
      </c>
      <c r="K15" s="50" t="s">
        <v>512</v>
      </c>
      <c r="L15" s="50" t="s">
        <v>513</v>
      </c>
      <c r="M15" s="50" t="s">
        <v>244</v>
      </c>
      <c r="N15" s="50" t="s">
        <v>243</v>
      </c>
      <c r="O15" s="50" t="s">
        <v>523</v>
      </c>
      <c r="P15" s="50" t="s">
        <v>242</v>
      </c>
      <c r="Q15" s="50" t="s">
        <v>524</v>
      </c>
      <c r="R15" s="50" t="s">
        <v>241</v>
      </c>
      <c r="S15" s="50" t="s">
        <v>240</v>
      </c>
      <c r="T15" s="50" t="s">
        <v>530</v>
      </c>
      <c r="U15" s="50" t="s">
        <v>239</v>
      </c>
      <c r="V15" s="50" t="s">
        <v>238</v>
      </c>
      <c r="W15" s="50" t="s">
        <v>237</v>
      </c>
      <c r="X15" s="50" t="s">
        <v>236</v>
      </c>
      <c r="Y15" s="50" t="s">
        <v>539</v>
      </c>
      <c r="Z15" s="50" t="s">
        <v>233</v>
      </c>
      <c r="AA15" s="50" t="s">
        <v>232</v>
      </c>
      <c r="AB15" s="50" t="s">
        <v>231</v>
      </c>
    </row>
    <row r="16" spans="1:41" s="140" customFormat="1" ht="31.5">
      <c r="A16" s="90" t="s">
        <v>359</v>
      </c>
      <c r="B16" s="148" t="s">
        <v>360</v>
      </c>
      <c r="C16" s="90"/>
      <c r="D16" s="149">
        <v>0</v>
      </c>
      <c r="E16" s="149">
        <v>0</v>
      </c>
      <c r="F16" s="149">
        <v>0</v>
      </c>
      <c r="G16" s="149">
        <v>10.798789955716586</v>
      </c>
      <c r="H16" s="149">
        <v>25.563210044283416</v>
      </c>
      <c r="I16" s="149">
        <v>22.1934</v>
      </c>
      <c r="J16" s="149">
        <v>0</v>
      </c>
      <c r="K16" s="149">
        <v>0</v>
      </c>
      <c r="L16" s="149">
        <v>0</v>
      </c>
      <c r="M16" s="149">
        <v>0</v>
      </c>
      <c r="N16" s="149">
        <v>0</v>
      </c>
      <c r="O16" s="149">
        <v>0</v>
      </c>
      <c r="P16" s="149">
        <v>0</v>
      </c>
      <c r="Q16" s="149">
        <v>0</v>
      </c>
      <c r="R16" s="149">
        <v>0</v>
      </c>
      <c r="S16" s="149">
        <v>0</v>
      </c>
      <c r="T16" s="149">
        <v>0</v>
      </c>
      <c r="U16" s="166">
        <v>4</v>
      </c>
      <c r="V16" s="149">
        <v>0</v>
      </c>
      <c r="W16" s="149">
        <v>82.456151560657489</v>
      </c>
      <c r="X16" s="149">
        <v>0</v>
      </c>
      <c r="Y16" s="149">
        <v>0</v>
      </c>
      <c r="Z16" s="149">
        <v>0</v>
      </c>
      <c r="AA16" s="149">
        <v>34.804675953716668</v>
      </c>
      <c r="AB16" s="149">
        <v>0</v>
      </c>
    </row>
    <row r="17" spans="1:28" s="140" customFormat="1" ht="15.75">
      <c r="A17" s="150" t="s">
        <v>362</v>
      </c>
      <c r="B17" s="63" t="s">
        <v>363</v>
      </c>
      <c r="C17" s="133" t="s">
        <v>361</v>
      </c>
      <c r="D17" s="70">
        <v>0</v>
      </c>
      <c r="E17" s="70">
        <v>0</v>
      </c>
      <c r="F17" s="70">
        <v>0</v>
      </c>
      <c r="G17" s="70">
        <v>10.798789955716586</v>
      </c>
      <c r="H17" s="70">
        <v>25.563210044283416</v>
      </c>
      <c r="I17" s="70">
        <v>22.1934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167">
        <v>4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</row>
    <row r="18" spans="1:28" s="140" customFormat="1" ht="31.5">
      <c r="A18" s="150" t="s">
        <v>364</v>
      </c>
      <c r="B18" s="64" t="s">
        <v>365</v>
      </c>
      <c r="C18" s="133" t="s">
        <v>361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167">
        <v>0</v>
      </c>
      <c r="V18" s="70">
        <v>0</v>
      </c>
      <c r="W18" s="70">
        <v>82.456151560657489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</row>
    <row r="19" spans="1:28" s="140" customFormat="1" ht="47.25">
      <c r="A19" s="150" t="s">
        <v>366</v>
      </c>
      <c r="B19" s="64" t="s">
        <v>367</v>
      </c>
      <c r="C19" s="133" t="s">
        <v>361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167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</row>
    <row r="20" spans="1:28" s="140" customFormat="1" ht="31.5">
      <c r="A20" s="150" t="s">
        <v>368</v>
      </c>
      <c r="B20" s="64" t="s">
        <v>369</v>
      </c>
      <c r="C20" s="133" t="s">
        <v>361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167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</row>
    <row r="21" spans="1:28" s="140" customFormat="1" ht="31.5">
      <c r="A21" s="150" t="s">
        <v>370</v>
      </c>
      <c r="B21" s="64" t="s">
        <v>371</v>
      </c>
      <c r="C21" s="133" t="s">
        <v>361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167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</row>
    <row r="22" spans="1:28" s="140" customFormat="1" ht="15.75">
      <c r="A22" s="150" t="s">
        <v>372</v>
      </c>
      <c r="B22" s="64" t="s">
        <v>373</v>
      </c>
      <c r="C22" s="133" t="s">
        <v>361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167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34.804675953716668</v>
      </c>
      <c r="AB22" s="70">
        <v>0</v>
      </c>
    </row>
    <row r="23" spans="1:28" s="140" customFormat="1" ht="15.75">
      <c r="A23" s="150" t="s">
        <v>374</v>
      </c>
      <c r="B23" s="64" t="s">
        <v>375</v>
      </c>
      <c r="C23" s="133" t="s">
        <v>361</v>
      </c>
      <c r="D23" s="149">
        <v>0</v>
      </c>
      <c r="E23" s="149">
        <v>0</v>
      </c>
      <c r="F23" s="149">
        <v>0</v>
      </c>
      <c r="G23" s="149">
        <v>10.798789955716586</v>
      </c>
      <c r="H23" s="149">
        <v>25.563210044283416</v>
      </c>
      <c r="I23" s="149">
        <v>22.1934</v>
      </c>
      <c r="J23" s="149">
        <v>0</v>
      </c>
      <c r="K23" s="149">
        <v>0</v>
      </c>
      <c r="L23" s="149">
        <v>0</v>
      </c>
      <c r="M23" s="149">
        <v>0</v>
      </c>
      <c r="N23" s="149">
        <v>0</v>
      </c>
      <c r="O23" s="149">
        <v>0</v>
      </c>
      <c r="P23" s="149">
        <v>0</v>
      </c>
      <c r="Q23" s="149">
        <v>0</v>
      </c>
      <c r="R23" s="149">
        <v>0</v>
      </c>
      <c r="S23" s="149">
        <v>0</v>
      </c>
      <c r="T23" s="149">
        <v>0</v>
      </c>
      <c r="U23" s="166">
        <v>4</v>
      </c>
      <c r="V23" s="149">
        <v>0</v>
      </c>
      <c r="W23" s="149">
        <v>82.456151560657489</v>
      </c>
      <c r="X23" s="149">
        <v>0</v>
      </c>
      <c r="Y23" s="149">
        <v>0</v>
      </c>
      <c r="Z23" s="149">
        <v>0</v>
      </c>
      <c r="AA23" s="149">
        <v>34.804675953716668</v>
      </c>
      <c r="AB23" s="149">
        <v>0</v>
      </c>
    </row>
    <row r="24" spans="1:28" s="140" customFormat="1" ht="31.5">
      <c r="A24" s="150" t="s">
        <v>376</v>
      </c>
      <c r="B24" s="63" t="s">
        <v>377</v>
      </c>
      <c r="C24" s="133" t="s">
        <v>361</v>
      </c>
      <c r="D24" s="151">
        <v>0</v>
      </c>
      <c r="E24" s="151">
        <v>0</v>
      </c>
      <c r="F24" s="151">
        <v>0</v>
      </c>
      <c r="G24" s="151">
        <v>10.798789955716586</v>
      </c>
      <c r="H24" s="151">
        <v>25.563210044283416</v>
      </c>
      <c r="I24" s="151">
        <v>22.1934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66">
        <v>4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s="140" customFormat="1" ht="47.25">
      <c r="A25" s="150" t="s">
        <v>378</v>
      </c>
      <c r="B25" s="63" t="s">
        <v>379</v>
      </c>
      <c r="C25" s="133" t="s">
        <v>361</v>
      </c>
      <c r="D25" s="72">
        <v>0</v>
      </c>
      <c r="E25" s="72">
        <v>0</v>
      </c>
      <c r="F25" s="72">
        <v>0</v>
      </c>
      <c r="G25" s="72">
        <v>10.798789955716586</v>
      </c>
      <c r="H25" s="72">
        <v>0.86321004428341475</v>
      </c>
      <c r="I25" s="72">
        <v>2.9933999999999998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2">
        <v>0</v>
      </c>
      <c r="S25" s="72">
        <v>0</v>
      </c>
      <c r="T25" s="72">
        <v>0</v>
      </c>
      <c r="U25" s="108">
        <v>0</v>
      </c>
      <c r="V25" s="72">
        <v>0</v>
      </c>
      <c r="W25" s="72">
        <v>0</v>
      </c>
      <c r="X25" s="72">
        <v>0</v>
      </c>
      <c r="Y25" s="72">
        <v>0</v>
      </c>
      <c r="Z25" s="72">
        <v>0</v>
      </c>
      <c r="AA25" s="72">
        <v>0</v>
      </c>
      <c r="AB25" s="72">
        <v>0</v>
      </c>
    </row>
    <row r="26" spans="1:28" s="140" customFormat="1" ht="63">
      <c r="A26" s="150" t="s">
        <v>68</v>
      </c>
      <c r="B26" s="63" t="s">
        <v>380</v>
      </c>
      <c r="C26" s="133" t="s">
        <v>361</v>
      </c>
      <c r="D26" s="72">
        <v>0</v>
      </c>
      <c r="E26" s="72">
        <v>0</v>
      </c>
      <c r="F26" s="72">
        <v>0</v>
      </c>
      <c r="G26" s="72">
        <v>2.681</v>
      </c>
      <c r="H26" s="72">
        <v>0</v>
      </c>
      <c r="I26" s="72">
        <v>0.15040000000000001</v>
      </c>
      <c r="J26" s="72">
        <v>0</v>
      </c>
      <c r="K26" s="72">
        <v>0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2">
        <v>0</v>
      </c>
      <c r="T26" s="72">
        <v>0</v>
      </c>
      <c r="U26" s="108">
        <v>0</v>
      </c>
      <c r="V26" s="72">
        <v>0</v>
      </c>
      <c r="W26" s="72">
        <v>0</v>
      </c>
      <c r="X26" s="72">
        <v>0</v>
      </c>
      <c r="Y26" s="72">
        <v>0</v>
      </c>
      <c r="Z26" s="72">
        <v>0</v>
      </c>
      <c r="AA26" s="72">
        <v>0</v>
      </c>
      <c r="AB26" s="72">
        <v>0</v>
      </c>
    </row>
    <row r="27" spans="1:28" s="140" customFormat="1" ht="47.25">
      <c r="A27" s="62" t="s">
        <v>68</v>
      </c>
      <c r="B27" s="63" t="s">
        <v>381</v>
      </c>
      <c r="C27" s="133" t="s">
        <v>382</v>
      </c>
      <c r="D27" s="72">
        <v>0</v>
      </c>
      <c r="E27" s="72">
        <v>0</v>
      </c>
      <c r="F27" s="72">
        <v>0</v>
      </c>
      <c r="G27" s="72">
        <v>2.681</v>
      </c>
      <c r="H27" s="72">
        <v>0</v>
      </c>
      <c r="I27" s="72">
        <v>0.15040000000000001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2">
        <v>0</v>
      </c>
      <c r="T27" s="72">
        <v>0</v>
      </c>
      <c r="U27" s="108">
        <v>0</v>
      </c>
      <c r="V27" s="72">
        <v>0</v>
      </c>
      <c r="W27" s="72">
        <v>0</v>
      </c>
      <c r="X27" s="72">
        <v>0</v>
      </c>
      <c r="Y27" s="72">
        <v>0</v>
      </c>
      <c r="Z27" s="72">
        <v>0</v>
      </c>
      <c r="AA27" s="72">
        <v>0</v>
      </c>
      <c r="AB27" s="72">
        <v>0</v>
      </c>
    </row>
    <row r="28" spans="1:28" s="140" customFormat="1" ht="63">
      <c r="A28" s="150" t="s">
        <v>383</v>
      </c>
      <c r="B28" s="63" t="s">
        <v>384</v>
      </c>
      <c r="C28" s="133" t="s">
        <v>361</v>
      </c>
      <c r="D28" s="72">
        <v>0</v>
      </c>
      <c r="E28" s="72">
        <v>0</v>
      </c>
      <c r="F28" s="72">
        <v>0</v>
      </c>
      <c r="G28" s="72">
        <v>8.1177899557165851</v>
      </c>
      <c r="H28" s="72">
        <v>0.86321004428341475</v>
      </c>
      <c r="I28" s="72">
        <v>2.843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2">
        <v>0</v>
      </c>
      <c r="T28" s="72">
        <v>0</v>
      </c>
      <c r="U28" s="108">
        <v>0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</row>
    <row r="29" spans="1:28" s="140" customFormat="1" ht="63">
      <c r="A29" s="62" t="s">
        <v>383</v>
      </c>
      <c r="B29" s="63" t="s">
        <v>385</v>
      </c>
      <c r="C29" s="133" t="s">
        <v>386</v>
      </c>
      <c r="D29" s="72">
        <v>0</v>
      </c>
      <c r="E29" s="72">
        <v>0</v>
      </c>
      <c r="F29" s="72">
        <v>0</v>
      </c>
      <c r="G29" s="72">
        <v>8.1177899557165851</v>
      </c>
      <c r="H29" s="72">
        <v>0.86321004428341475</v>
      </c>
      <c r="I29" s="72">
        <v>2.843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2">
        <v>0</v>
      </c>
      <c r="T29" s="72">
        <v>0</v>
      </c>
      <c r="U29" s="108">
        <v>0</v>
      </c>
      <c r="V29" s="72">
        <v>0</v>
      </c>
      <c r="W29" s="72">
        <v>0</v>
      </c>
      <c r="X29" s="72">
        <v>0</v>
      </c>
      <c r="Y29" s="72">
        <v>0</v>
      </c>
      <c r="Z29" s="72">
        <v>0</v>
      </c>
      <c r="AA29" s="72">
        <v>0</v>
      </c>
      <c r="AB29" s="72">
        <v>0</v>
      </c>
    </row>
    <row r="30" spans="1:28" s="140" customFormat="1" ht="47.25">
      <c r="A30" s="150" t="s">
        <v>387</v>
      </c>
      <c r="B30" s="63" t="s">
        <v>388</v>
      </c>
      <c r="C30" s="133" t="s">
        <v>361</v>
      </c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75">
        <v>0</v>
      </c>
      <c r="Q30" s="75">
        <v>0</v>
      </c>
      <c r="R30" s="75">
        <v>0</v>
      </c>
      <c r="S30" s="75">
        <v>0</v>
      </c>
      <c r="T30" s="75">
        <v>0</v>
      </c>
      <c r="U30" s="108">
        <v>0</v>
      </c>
      <c r="V30" s="75">
        <v>0</v>
      </c>
      <c r="W30" s="75">
        <v>0</v>
      </c>
      <c r="X30" s="75">
        <v>0</v>
      </c>
      <c r="Y30" s="75">
        <v>0</v>
      </c>
      <c r="Z30" s="75">
        <v>0</v>
      </c>
      <c r="AA30" s="75">
        <v>0</v>
      </c>
      <c r="AB30" s="75">
        <v>0</v>
      </c>
    </row>
    <row r="31" spans="1:28" s="140" customFormat="1" ht="31.5">
      <c r="A31" s="150" t="s">
        <v>401</v>
      </c>
      <c r="B31" s="64" t="s">
        <v>402</v>
      </c>
      <c r="C31" s="133" t="s">
        <v>361</v>
      </c>
      <c r="D31" s="72">
        <v>0</v>
      </c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2">
        <v>0</v>
      </c>
      <c r="T31" s="72">
        <v>0</v>
      </c>
      <c r="U31" s="108">
        <v>0</v>
      </c>
      <c r="V31" s="72">
        <v>0</v>
      </c>
      <c r="W31" s="72">
        <v>0</v>
      </c>
      <c r="X31" s="72">
        <v>0</v>
      </c>
      <c r="Y31" s="72">
        <v>0</v>
      </c>
      <c r="Z31" s="72">
        <v>0</v>
      </c>
      <c r="AA31" s="72">
        <v>0</v>
      </c>
      <c r="AB31" s="72">
        <v>0</v>
      </c>
    </row>
    <row r="32" spans="1:28" s="140" customFormat="1" ht="63">
      <c r="A32" s="150" t="s">
        <v>70</v>
      </c>
      <c r="B32" s="64" t="s">
        <v>403</v>
      </c>
      <c r="C32" s="133" t="s">
        <v>361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2">
        <v>0</v>
      </c>
      <c r="S32" s="72">
        <v>0</v>
      </c>
      <c r="T32" s="72">
        <v>0</v>
      </c>
      <c r="U32" s="108">
        <v>0</v>
      </c>
      <c r="V32" s="72">
        <v>0</v>
      </c>
      <c r="W32" s="72">
        <v>0</v>
      </c>
      <c r="X32" s="72">
        <v>0</v>
      </c>
      <c r="Y32" s="72">
        <v>0</v>
      </c>
      <c r="Z32" s="72">
        <v>0</v>
      </c>
      <c r="AA32" s="72">
        <v>0</v>
      </c>
      <c r="AB32" s="72">
        <v>0</v>
      </c>
    </row>
    <row r="33" spans="1:28" s="140" customFormat="1" ht="47.25">
      <c r="A33" s="150" t="s">
        <v>71</v>
      </c>
      <c r="B33" s="64" t="s">
        <v>404</v>
      </c>
      <c r="C33" s="133" t="s">
        <v>361</v>
      </c>
      <c r="D33" s="72"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2">
        <v>0</v>
      </c>
      <c r="S33" s="72">
        <v>0</v>
      </c>
      <c r="T33" s="72">
        <v>0</v>
      </c>
      <c r="U33" s="108">
        <v>0</v>
      </c>
      <c r="V33" s="72">
        <v>0</v>
      </c>
      <c r="W33" s="72">
        <v>0</v>
      </c>
      <c r="X33" s="72">
        <v>0</v>
      </c>
      <c r="Y33" s="72">
        <v>0</v>
      </c>
      <c r="Z33" s="72">
        <v>0</v>
      </c>
      <c r="AA33" s="72">
        <v>0</v>
      </c>
      <c r="AB33" s="72">
        <v>0</v>
      </c>
    </row>
    <row r="34" spans="1:28" s="140" customFormat="1" ht="47.25">
      <c r="A34" s="150" t="s">
        <v>405</v>
      </c>
      <c r="B34" s="64" t="s">
        <v>406</v>
      </c>
      <c r="C34" s="133" t="s">
        <v>361</v>
      </c>
      <c r="D34" s="72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2">
        <v>0</v>
      </c>
      <c r="T34" s="72">
        <v>0</v>
      </c>
      <c r="U34" s="108">
        <v>0</v>
      </c>
      <c r="V34" s="72">
        <v>0</v>
      </c>
      <c r="W34" s="72">
        <v>0</v>
      </c>
      <c r="X34" s="72">
        <v>0</v>
      </c>
      <c r="Y34" s="72">
        <v>0</v>
      </c>
      <c r="Z34" s="72">
        <v>0</v>
      </c>
      <c r="AA34" s="72">
        <v>0</v>
      </c>
      <c r="AB34" s="72">
        <v>0</v>
      </c>
    </row>
    <row r="35" spans="1:28" s="140" customFormat="1" ht="31.5">
      <c r="A35" s="150" t="s">
        <v>407</v>
      </c>
      <c r="B35" s="64" t="s">
        <v>408</v>
      </c>
      <c r="C35" s="133" t="s">
        <v>361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2">
        <v>0</v>
      </c>
      <c r="T35" s="72">
        <v>0</v>
      </c>
      <c r="U35" s="108">
        <v>0</v>
      </c>
      <c r="V35" s="72">
        <v>0</v>
      </c>
      <c r="W35" s="72">
        <v>0</v>
      </c>
      <c r="X35" s="72">
        <v>0</v>
      </c>
      <c r="Y35" s="72">
        <v>0</v>
      </c>
      <c r="Z35" s="72">
        <v>0</v>
      </c>
      <c r="AA35" s="72">
        <v>0</v>
      </c>
      <c r="AB35" s="72">
        <v>0</v>
      </c>
    </row>
    <row r="36" spans="1:28" s="140" customFormat="1" ht="94.5">
      <c r="A36" s="150" t="s">
        <v>407</v>
      </c>
      <c r="B36" s="64" t="s">
        <v>409</v>
      </c>
      <c r="C36" s="133" t="s">
        <v>361</v>
      </c>
      <c r="D36" s="72"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2">
        <v>0</v>
      </c>
      <c r="S36" s="72">
        <v>0</v>
      </c>
      <c r="T36" s="72">
        <v>0</v>
      </c>
      <c r="U36" s="108">
        <v>0</v>
      </c>
      <c r="V36" s="72">
        <v>0</v>
      </c>
      <c r="W36" s="72">
        <v>0</v>
      </c>
      <c r="X36" s="72">
        <v>0</v>
      </c>
      <c r="Y36" s="72">
        <v>0</v>
      </c>
      <c r="Z36" s="72">
        <v>0</v>
      </c>
      <c r="AA36" s="72">
        <v>0</v>
      </c>
      <c r="AB36" s="72">
        <v>0</v>
      </c>
    </row>
    <row r="37" spans="1:28" s="140" customFormat="1" ht="78.75">
      <c r="A37" s="150" t="s">
        <v>407</v>
      </c>
      <c r="B37" s="64" t="s">
        <v>410</v>
      </c>
      <c r="C37" s="133" t="s">
        <v>361</v>
      </c>
      <c r="D37" s="72"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2">
        <v>0</v>
      </c>
      <c r="S37" s="72">
        <v>0</v>
      </c>
      <c r="T37" s="72">
        <v>0</v>
      </c>
      <c r="U37" s="108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72">
        <v>0</v>
      </c>
      <c r="AB37" s="72">
        <v>0</v>
      </c>
    </row>
    <row r="38" spans="1:28" s="140" customFormat="1" ht="94.5">
      <c r="A38" s="150" t="s">
        <v>407</v>
      </c>
      <c r="B38" s="64" t="s">
        <v>411</v>
      </c>
      <c r="C38" s="133" t="s">
        <v>361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>
        <v>0</v>
      </c>
      <c r="P38" s="72">
        <v>0</v>
      </c>
      <c r="Q38" s="72">
        <v>0</v>
      </c>
      <c r="R38" s="72">
        <v>0</v>
      </c>
      <c r="S38" s="72">
        <v>0</v>
      </c>
      <c r="T38" s="72">
        <v>0</v>
      </c>
      <c r="U38" s="108">
        <v>0</v>
      </c>
      <c r="V38" s="72">
        <v>0</v>
      </c>
      <c r="W38" s="72">
        <v>0</v>
      </c>
      <c r="X38" s="72">
        <v>0</v>
      </c>
      <c r="Y38" s="72">
        <v>0</v>
      </c>
      <c r="Z38" s="72">
        <v>0</v>
      </c>
      <c r="AA38" s="72">
        <v>0</v>
      </c>
      <c r="AB38" s="72">
        <v>0</v>
      </c>
    </row>
    <row r="39" spans="1:28" s="140" customFormat="1" ht="31.5">
      <c r="A39" s="150" t="s">
        <v>412</v>
      </c>
      <c r="B39" s="64" t="s">
        <v>408</v>
      </c>
      <c r="C39" s="133" t="s">
        <v>361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2">
        <v>0</v>
      </c>
      <c r="T39" s="72">
        <v>0</v>
      </c>
      <c r="U39" s="108">
        <v>0</v>
      </c>
      <c r="V39" s="72">
        <v>0</v>
      </c>
      <c r="W39" s="72">
        <v>0</v>
      </c>
      <c r="X39" s="72">
        <v>0</v>
      </c>
      <c r="Y39" s="72">
        <v>0</v>
      </c>
      <c r="Z39" s="72">
        <v>0</v>
      </c>
      <c r="AA39" s="72">
        <v>0</v>
      </c>
      <c r="AB39" s="72">
        <v>0</v>
      </c>
    </row>
    <row r="40" spans="1:28" s="140" customFormat="1" ht="94.5">
      <c r="A40" s="150" t="s">
        <v>412</v>
      </c>
      <c r="B40" s="64" t="s">
        <v>409</v>
      </c>
      <c r="C40" s="133" t="s">
        <v>361</v>
      </c>
      <c r="D40" s="72">
        <v>0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0</v>
      </c>
      <c r="R40" s="72">
        <v>0</v>
      </c>
      <c r="S40" s="72">
        <v>0</v>
      </c>
      <c r="T40" s="72">
        <v>0</v>
      </c>
      <c r="U40" s="108">
        <v>0</v>
      </c>
      <c r="V40" s="72">
        <v>0</v>
      </c>
      <c r="W40" s="72">
        <v>0</v>
      </c>
      <c r="X40" s="72">
        <v>0</v>
      </c>
      <c r="Y40" s="72">
        <v>0</v>
      </c>
      <c r="Z40" s="72">
        <v>0</v>
      </c>
      <c r="AA40" s="72">
        <v>0</v>
      </c>
      <c r="AB40" s="72">
        <v>0</v>
      </c>
    </row>
    <row r="41" spans="1:28" s="140" customFormat="1" ht="78.75">
      <c r="A41" s="150" t="s">
        <v>412</v>
      </c>
      <c r="B41" s="64" t="s">
        <v>410</v>
      </c>
      <c r="C41" s="133" t="s">
        <v>361</v>
      </c>
      <c r="D41" s="72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0</v>
      </c>
      <c r="R41" s="72">
        <v>0</v>
      </c>
      <c r="S41" s="72">
        <v>0</v>
      </c>
      <c r="T41" s="72">
        <v>0</v>
      </c>
      <c r="U41" s="108">
        <v>0</v>
      </c>
      <c r="V41" s="72">
        <v>0</v>
      </c>
      <c r="W41" s="72">
        <v>0</v>
      </c>
      <c r="X41" s="72">
        <v>0</v>
      </c>
      <c r="Y41" s="72">
        <v>0</v>
      </c>
      <c r="Z41" s="72">
        <v>0</v>
      </c>
      <c r="AA41" s="72">
        <v>0</v>
      </c>
      <c r="AB41" s="72">
        <v>0</v>
      </c>
    </row>
    <row r="42" spans="1:28" s="140" customFormat="1" ht="94.5">
      <c r="A42" s="150" t="s">
        <v>412</v>
      </c>
      <c r="B42" s="64" t="s">
        <v>413</v>
      </c>
      <c r="C42" s="133" t="s">
        <v>361</v>
      </c>
      <c r="D42" s="72">
        <v>0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2">
        <v>0</v>
      </c>
      <c r="T42" s="72">
        <v>0</v>
      </c>
      <c r="U42" s="108">
        <v>0</v>
      </c>
      <c r="V42" s="72">
        <v>0</v>
      </c>
      <c r="W42" s="72">
        <v>0</v>
      </c>
      <c r="X42" s="72">
        <v>0</v>
      </c>
      <c r="Y42" s="72">
        <v>0</v>
      </c>
      <c r="Z42" s="72">
        <v>0</v>
      </c>
      <c r="AA42" s="72">
        <v>0</v>
      </c>
      <c r="AB42" s="72">
        <v>0</v>
      </c>
    </row>
    <row r="43" spans="1:28" s="140" customFormat="1" ht="78.75">
      <c r="A43" s="150" t="s">
        <v>414</v>
      </c>
      <c r="B43" s="64" t="s">
        <v>415</v>
      </c>
      <c r="C43" s="133" t="s">
        <v>361</v>
      </c>
      <c r="D43" s="72">
        <v>0</v>
      </c>
      <c r="E43" s="72">
        <v>0</v>
      </c>
      <c r="F43" s="72">
        <v>0</v>
      </c>
      <c r="G43" s="72">
        <v>0</v>
      </c>
      <c r="H43" s="72">
        <v>24.700000000000003</v>
      </c>
      <c r="I43" s="72">
        <v>19.2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2">
        <v>0</v>
      </c>
      <c r="U43" s="108">
        <v>4</v>
      </c>
      <c r="V43" s="72">
        <v>0</v>
      </c>
      <c r="W43" s="72">
        <v>0</v>
      </c>
      <c r="X43" s="72">
        <v>0</v>
      </c>
      <c r="Y43" s="72">
        <v>0</v>
      </c>
      <c r="Z43" s="72">
        <v>0</v>
      </c>
      <c r="AA43" s="72">
        <v>0</v>
      </c>
      <c r="AB43" s="72">
        <v>0</v>
      </c>
    </row>
    <row r="44" spans="1:28" s="140" customFormat="1" ht="63">
      <c r="A44" s="150" t="s">
        <v>416</v>
      </c>
      <c r="B44" s="64" t="s">
        <v>417</v>
      </c>
      <c r="C44" s="133" t="s">
        <v>361</v>
      </c>
      <c r="D44" s="72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2">
        <v>0</v>
      </c>
      <c r="S44" s="72">
        <v>0</v>
      </c>
      <c r="T44" s="72">
        <v>0</v>
      </c>
      <c r="U44" s="108">
        <v>0</v>
      </c>
      <c r="V44" s="72">
        <v>0</v>
      </c>
      <c r="W44" s="72">
        <v>0</v>
      </c>
      <c r="X44" s="72">
        <v>0</v>
      </c>
      <c r="Y44" s="72">
        <v>0</v>
      </c>
      <c r="Z44" s="72">
        <v>0</v>
      </c>
      <c r="AA44" s="72">
        <v>0</v>
      </c>
      <c r="AB44" s="72">
        <v>0</v>
      </c>
    </row>
    <row r="45" spans="1:28" s="140" customFormat="1" ht="78.75">
      <c r="A45" s="150" t="s">
        <v>418</v>
      </c>
      <c r="B45" s="64" t="s">
        <v>419</v>
      </c>
      <c r="C45" s="133" t="s">
        <v>361</v>
      </c>
      <c r="D45" s="72">
        <v>0</v>
      </c>
      <c r="E45" s="72">
        <v>0</v>
      </c>
      <c r="F45" s="72">
        <v>0</v>
      </c>
      <c r="G45" s="72">
        <v>0</v>
      </c>
      <c r="H45" s="72">
        <v>24.700000000000003</v>
      </c>
      <c r="I45" s="72">
        <v>19.2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108">
        <v>4</v>
      </c>
      <c r="V45" s="72">
        <v>0</v>
      </c>
      <c r="W45" s="72">
        <v>0</v>
      </c>
      <c r="X45" s="72">
        <v>0</v>
      </c>
      <c r="Y45" s="72">
        <v>0</v>
      </c>
      <c r="Z45" s="72">
        <v>0</v>
      </c>
      <c r="AA45" s="72">
        <v>0</v>
      </c>
      <c r="AB45" s="72">
        <v>0</v>
      </c>
    </row>
    <row r="46" spans="1:28" s="140" customFormat="1" ht="31.5">
      <c r="A46" s="62" t="s">
        <v>418</v>
      </c>
      <c r="B46" s="109" t="s">
        <v>420</v>
      </c>
      <c r="C46" s="133" t="s">
        <v>421</v>
      </c>
      <c r="D46" s="75">
        <v>0</v>
      </c>
      <c r="E46" s="75">
        <v>0</v>
      </c>
      <c r="F46" s="75">
        <v>0</v>
      </c>
      <c r="G46" s="75">
        <v>0</v>
      </c>
      <c r="H46" s="75">
        <v>0</v>
      </c>
      <c r="I46" s="75">
        <v>7</v>
      </c>
      <c r="J46" s="75">
        <v>0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>
        <v>0</v>
      </c>
      <c r="S46" s="75">
        <v>0</v>
      </c>
      <c r="T46" s="75">
        <v>0</v>
      </c>
      <c r="U46" s="108">
        <v>1</v>
      </c>
      <c r="V46" s="75">
        <v>0</v>
      </c>
      <c r="W46" s="75">
        <v>0</v>
      </c>
      <c r="X46" s="75">
        <v>0</v>
      </c>
      <c r="Y46" s="75">
        <v>0</v>
      </c>
      <c r="Z46" s="75">
        <v>0</v>
      </c>
      <c r="AA46" s="75">
        <v>0</v>
      </c>
      <c r="AB46" s="75">
        <v>0</v>
      </c>
    </row>
    <row r="47" spans="1:28" s="140" customFormat="1" ht="31.5">
      <c r="A47" s="62" t="s">
        <v>418</v>
      </c>
      <c r="B47" s="109" t="s">
        <v>422</v>
      </c>
      <c r="C47" s="133" t="s">
        <v>423</v>
      </c>
      <c r="D47" s="75">
        <v>0</v>
      </c>
      <c r="E47" s="75">
        <v>0</v>
      </c>
      <c r="F47" s="75">
        <v>0</v>
      </c>
      <c r="G47" s="75">
        <v>0</v>
      </c>
      <c r="H47" s="75">
        <v>9.4</v>
      </c>
      <c r="I47" s="75">
        <v>3.7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>
        <v>0</v>
      </c>
      <c r="P47" s="75">
        <v>0</v>
      </c>
      <c r="Q47" s="75">
        <v>0</v>
      </c>
      <c r="R47" s="75">
        <v>0</v>
      </c>
      <c r="S47" s="75">
        <v>0</v>
      </c>
      <c r="T47" s="75">
        <v>0</v>
      </c>
      <c r="U47" s="108">
        <v>1</v>
      </c>
      <c r="V47" s="75">
        <v>0</v>
      </c>
      <c r="W47" s="75">
        <v>0</v>
      </c>
      <c r="X47" s="75">
        <v>0</v>
      </c>
      <c r="Y47" s="75">
        <v>0</v>
      </c>
      <c r="Z47" s="75">
        <v>0</v>
      </c>
      <c r="AA47" s="75">
        <v>0</v>
      </c>
      <c r="AB47" s="75">
        <v>0</v>
      </c>
    </row>
    <row r="48" spans="1:28" s="140" customFormat="1" ht="31.5">
      <c r="A48" s="62" t="s">
        <v>655</v>
      </c>
      <c r="B48" s="109" t="s">
        <v>430</v>
      </c>
      <c r="C48" s="133" t="s">
        <v>431</v>
      </c>
      <c r="D48" s="75">
        <v>0</v>
      </c>
      <c r="E48" s="75">
        <v>0</v>
      </c>
      <c r="F48" s="75">
        <v>0</v>
      </c>
      <c r="G48" s="75">
        <v>0</v>
      </c>
      <c r="H48" s="75">
        <v>14.3</v>
      </c>
      <c r="I48" s="75">
        <v>4.3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75">
        <v>0</v>
      </c>
      <c r="Q48" s="75">
        <v>0</v>
      </c>
      <c r="R48" s="75">
        <v>0</v>
      </c>
      <c r="S48" s="75">
        <v>0</v>
      </c>
      <c r="T48" s="75">
        <v>0</v>
      </c>
      <c r="U48" s="108">
        <v>0</v>
      </c>
      <c r="V48" s="75">
        <v>0</v>
      </c>
      <c r="W48" s="75">
        <v>0</v>
      </c>
      <c r="X48" s="75">
        <v>0</v>
      </c>
      <c r="Y48" s="75">
        <v>0</v>
      </c>
      <c r="Z48" s="75">
        <v>0</v>
      </c>
      <c r="AA48" s="75">
        <v>0</v>
      </c>
      <c r="AB48" s="75">
        <v>0</v>
      </c>
    </row>
    <row r="49" spans="1:28" s="140" customFormat="1" ht="31.5">
      <c r="A49" s="62" t="s">
        <v>418</v>
      </c>
      <c r="B49" s="109" t="s">
        <v>432</v>
      </c>
      <c r="C49" s="133" t="s">
        <v>433</v>
      </c>
      <c r="D49" s="75">
        <v>0</v>
      </c>
      <c r="E49" s="75">
        <v>0</v>
      </c>
      <c r="F49" s="75">
        <v>0</v>
      </c>
      <c r="G49" s="75">
        <v>0</v>
      </c>
      <c r="H49" s="75">
        <v>1</v>
      </c>
      <c r="I49" s="75">
        <v>4.2</v>
      </c>
      <c r="J49" s="75">
        <v>0</v>
      </c>
      <c r="K49" s="75">
        <v>0</v>
      </c>
      <c r="L49" s="75">
        <v>0</v>
      </c>
      <c r="M49" s="75">
        <v>0</v>
      </c>
      <c r="N49" s="75">
        <v>0</v>
      </c>
      <c r="O49" s="75">
        <v>0</v>
      </c>
      <c r="P49" s="75">
        <v>0</v>
      </c>
      <c r="Q49" s="75">
        <v>0</v>
      </c>
      <c r="R49" s="75">
        <v>0</v>
      </c>
      <c r="S49" s="75">
        <v>0</v>
      </c>
      <c r="T49" s="75">
        <v>0</v>
      </c>
      <c r="U49" s="108">
        <v>1</v>
      </c>
      <c r="V49" s="75">
        <v>0</v>
      </c>
      <c r="W49" s="75">
        <v>0</v>
      </c>
      <c r="X49" s="75">
        <v>0</v>
      </c>
      <c r="Y49" s="75">
        <v>0</v>
      </c>
      <c r="Z49" s="75">
        <v>0</v>
      </c>
      <c r="AA49" s="75">
        <v>0</v>
      </c>
      <c r="AB49" s="75">
        <v>0</v>
      </c>
    </row>
    <row r="50" spans="1:28" s="140" customFormat="1" ht="47.25">
      <c r="A50" s="62" t="s">
        <v>418</v>
      </c>
      <c r="B50" s="112" t="s">
        <v>446</v>
      </c>
      <c r="C50" s="133" t="s">
        <v>447</v>
      </c>
      <c r="D50" s="72">
        <v>0</v>
      </c>
      <c r="E50" s="72">
        <v>0</v>
      </c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2">
        <v>0</v>
      </c>
      <c r="S50" s="72">
        <v>0</v>
      </c>
      <c r="T50" s="72">
        <v>0</v>
      </c>
      <c r="U50" s="108">
        <v>1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72">
        <v>0</v>
      </c>
      <c r="AB50" s="72">
        <v>0</v>
      </c>
    </row>
    <row r="51" spans="1:28" s="140" customFormat="1" ht="31.5">
      <c r="A51" s="150" t="s">
        <v>448</v>
      </c>
      <c r="B51" s="64" t="s">
        <v>449</v>
      </c>
      <c r="C51" s="133" t="s">
        <v>361</v>
      </c>
      <c r="D51" s="152">
        <v>0</v>
      </c>
      <c r="E51" s="152">
        <v>0</v>
      </c>
      <c r="F51" s="152">
        <v>0</v>
      </c>
      <c r="G51" s="152">
        <v>0</v>
      </c>
      <c r="H51" s="152">
        <v>0</v>
      </c>
      <c r="I51" s="152">
        <v>0</v>
      </c>
      <c r="J51" s="152">
        <v>0</v>
      </c>
      <c r="K51" s="152">
        <v>0</v>
      </c>
      <c r="L51" s="152">
        <v>0</v>
      </c>
      <c r="M51" s="152">
        <v>0</v>
      </c>
      <c r="N51" s="152">
        <v>0</v>
      </c>
      <c r="O51" s="152">
        <v>0</v>
      </c>
      <c r="P51" s="152">
        <v>0</v>
      </c>
      <c r="Q51" s="152">
        <v>0</v>
      </c>
      <c r="R51" s="152">
        <v>0</v>
      </c>
      <c r="S51" s="152">
        <v>0</v>
      </c>
      <c r="T51" s="152">
        <v>0</v>
      </c>
      <c r="U51" s="168">
        <v>0</v>
      </c>
      <c r="V51" s="152">
        <v>0</v>
      </c>
      <c r="W51" s="152">
        <v>82.456151560657489</v>
      </c>
      <c r="X51" s="152">
        <v>0</v>
      </c>
      <c r="Y51" s="152">
        <v>0</v>
      </c>
      <c r="Z51" s="152">
        <v>0</v>
      </c>
      <c r="AA51" s="152">
        <v>0</v>
      </c>
      <c r="AB51" s="152">
        <v>0</v>
      </c>
    </row>
    <row r="52" spans="1:28" s="140" customFormat="1" ht="63">
      <c r="A52" s="150" t="s">
        <v>450</v>
      </c>
      <c r="B52" s="64" t="s">
        <v>451</v>
      </c>
      <c r="C52" s="133" t="s">
        <v>361</v>
      </c>
      <c r="D52" s="72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2">
        <v>0</v>
      </c>
      <c r="S52" s="72">
        <v>0</v>
      </c>
      <c r="T52" s="72">
        <v>0</v>
      </c>
      <c r="U52" s="108">
        <v>0</v>
      </c>
      <c r="V52" s="72">
        <v>0</v>
      </c>
      <c r="W52" s="72">
        <v>0</v>
      </c>
      <c r="X52" s="72">
        <v>0</v>
      </c>
      <c r="Y52" s="72">
        <v>0</v>
      </c>
      <c r="Z52" s="72">
        <v>0</v>
      </c>
      <c r="AA52" s="72">
        <v>0</v>
      </c>
      <c r="AB52" s="72">
        <v>0</v>
      </c>
    </row>
    <row r="53" spans="1:28" s="140" customFormat="1" ht="31.5">
      <c r="A53" s="150" t="s">
        <v>75</v>
      </c>
      <c r="B53" s="64" t="s">
        <v>452</v>
      </c>
      <c r="C53" s="133" t="s">
        <v>361</v>
      </c>
      <c r="D53" s="72">
        <v>0</v>
      </c>
      <c r="E53" s="72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2">
        <v>0</v>
      </c>
      <c r="S53" s="72">
        <v>0</v>
      </c>
      <c r="T53" s="72">
        <v>0</v>
      </c>
      <c r="U53" s="108">
        <v>0</v>
      </c>
      <c r="V53" s="72">
        <v>0</v>
      </c>
      <c r="W53" s="72">
        <v>0</v>
      </c>
      <c r="X53" s="72">
        <v>0</v>
      </c>
      <c r="Y53" s="72">
        <v>0</v>
      </c>
      <c r="Z53" s="72">
        <v>0</v>
      </c>
      <c r="AA53" s="72">
        <v>0</v>
      </c>
      <c r="AB53" s="72">
        <v>0</v>
      </c>
    </row>
    <row r="54" spans="1:28" s="140" customFormat="1" ht="47.25">
      <c r="A54" s="150" t="s">
        <v>453</v>
      </c>
      <c r="B54" s="64" t="s">
        <v>454</v>
      </c>
      <c r="C54" s="133" t="s">
        <v>361</v>
      </c>
      <c r="D54" s="72">
        <v>0</v>
      </c>
      <c r="E54" s="72">
        <v>0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108">
        <v>0</v>
      </c>
      <c r="V54" s="72">
        <v>0</v>
      </c>
      <c r="W54" s="72">
        <v>0</v>
      </c>
      <c r="X54" s="72">
        <v>0</v>
      </c>
      <c r="Y54" s="72">
        <v>0</v>
      </c>
      <c r="Z54" s="72">
        <v>0</v>
      </c>
      <c r="AA54" s="72">
        <v>0</v>
      </c>
      <c r="AB54" s="72">
        <v>0</v>
      </c>
    </row>
    <row r="55" spans="1:28" s="140" customFormat="1" ht="47.25">
      <c r="A55" s="150" t="s">
        <v>455</v>
      </c>
      <c r="B55" s="64" t="s">
        <v>456</v>
      </c>
      <c r="C55" s="133" t="s">
        <v>361</v>
      </c>
      <c r="D55" s="72">
        <v>0</v>
      </c>
      <c r="E55" s="72">
        <v>0</v>
      </c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2">
        <v>0</v>
      </c>
      <c r="S55" s="72">
        <v>0</v>
      </c>
      <c r="T55" s="72">
        <v>0</v>
      </c>
      <c r="U55" s="108">
        <v>0</v>
      </c>
      <c r="V55" s="72">
        <v>0</v>
      </c>
      <c r="W55" s="72">
        <v>0</v>
      </c>
      <c r="X55" s="72">
        <v>0</v>
      </c>
      <c r="Y55" s="72">
        <v>0</v>
      </c>
      <c r="Z55" s="72">
        <v>0</v>
      </c>
      <c r="AA55" s="72">
        <v>0</v>
      </c>
      <c r="AB55" s="72">
        <v>0</v>
      </c>
    </row>
    <row r="56" spans="1:28" s="140" customFormat="1" ht="31.5">
      <c r="A56" s="150" t="s">
        <v>457</v>
      </c>
      <c r="B56" s="64" t="s">
        <v>458</v>
      </c>
      <c r="C56" s="133" t="s">
        <v>361</v>
      </c>
      <c r="D56" s="72">
        <v>0</v>
      </c>
      <c r="E56" s="72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2">
        <v>0</v>
      </c>
      <c r="S56" s="72">
        <v>0</v>
      </c>
      <c r="T56" s="72">
        <v>0</v>
      </c>
      <c r="U56" s="108">
        <v>0</v>
      </c>
      <c r="V56" s="72">
        <v>0</v>
      </c>
      <c r="W56" s="72">
        <v>0</v>
      </c>
      <c r="X56" s="72">
        <v>0</v>
      </c>
      <c r="Y56" s="72">
        <v>0</v>
      </c>
      <c r="Z56" s="72">
        <v>0</v>
      </c>
      <c r="AA56" s="72">
        <v>0</v>
      </c>
      <c r="AB56" s="72">
        <v>0</v>
      </c>
    </row>
    <row r="57" spans="1:28" s="140" customFormat="1" ht="31.5">
      <c r="A57" s="150" t="s">
        <v>461</v>
      </c>
      <c r="B57" s="64" t="s">
        <v>462</v>
      </c>
      <c r="C57" s="133" t="s">
        <v>361</v>
      </c>
      <c r="D57" s="72">
        <v>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2">
        <v>0</v>
      </c>
      <c r="S57" s="72">
        <v>0</v>
      </c>
      <c r="T57" s="72">
        <v>0</v>
      </c>
      <c r="U57" s="108">
        <v>0</v>
      </c>
      <c r="V57" s="72">
        <v>0</v>
      </c>
      <c r="W57" s="72">
        <v>0</v>
      </c>
      <c r="X57" s="72">
        <v>0</v>
      </c>
      <c r="Y57" s="72">
        <v>0</v>
      </c>
      <c r="Z57" s="72">
        <v>0</v>
      </c>
      <c r="AA57" s="72">
        <v>0</v>
      </c>
      <c r="AB57" s="72">
        <v>0</v>
      </c>
    </row>
    <row r="58" spans="1:28" s="140" customFormat="1" ht="31.5">
      <c r="A58" s="150" t="s">
        <v>463</v>
      </c>
      <c r="B58" s="64" t="s">
        <v>464</v>
      </c>
      <c r="C58" s="133" t="s">
        <v>361</v>
      </c>
      <c r="D58" s="72">
        <v>0</v>
      </c>
      <c r="E58" s="72">
        <v>0</v>
      </c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2">
        <v>0</v>
      </c>
      <c r="S58" s="72">
        <v>0</v>
      </c>
      <c r="T58" s="72">
        <v>0</v>
      </c>
      <c r="U58" s="108">
        <v>0</v>
      </c>
      <c r="V58" s="72">
        <v>0</v>
      </c>
      <c r="W58" s="72">
        <v>82.456151560657489</v>
      </c>
      <c r="X58" s="72">
        <v>0</v>
      </c>
      <c r="Y58" s="72">
        <v>0</v>
      </c>
      <c r="Z58" s="72">
        <v>0</v>
      </c>
      <c r="AA58" s="72">
        <v>0</v>
      </c>
      <c r="AB58" s="72">
        <v>0</v>
      </c>
    </row>
    <row r="59" spans="1:28" s="140" customFormat="1" ht="31.5">
      <c r="A59" s="150" t="s">
        <v>77</v>
      </c>
      <c r="B59" s="64" t="s">
        <v>465</v>
      </c>
      <c r="C59" s="133" t="s">
        <v>361</v>
      </c>
      <c r="D59" s="72">
        <v>0</v>
      </c>
      <c r="E59" s="72">
        <v>0</v>
      </c>
      <c r="F59" s="72">
        <v>0</v>
      </c>
      <c r="G59" s="72">
        <v>0</v>
      </c>
      <c r="H59" s="72">
        <v>0</v>
      </c>
      <c r="I59" s="72">
        <v>0</v>
      </c>
      <c r="J59" s="72">
        <v>0</v>
      </c>
      <c r="K59" s="72">
        <v>0</v>
      </c>
      <c r="L59" s="72">
        <v>0</v>
      </c>
      <c r="M59" s="72">
        <v>0</v>
      </c>
      <c r="N59" s="72">
        <v>0</v>
      </c>
      <c r="O59" s="72">
        <v>0</v>
      </c>
      <c r="P59" s="72">
        <v>0</v>
      </c>
      <c r="Q59" s="72">
        <v>0</v>
      </c>
      <c r="R59" s="72">
        <v>0</v>
      </c>
      <c r="S59" s="72">
        <v>0</v>
      </c>
      <c r="T59" s="72">
        <v>0</v>
      </c>
      <c r="U59" s="108">
        <v>0</v>
      </c>
      <c r="V59" s="72">
        <v>0</v>
      </c>
      <c r="W59" s="72">
        <v>0</v>
      </c>
      <c r="X59" s="72">
        <v>0</v>
      </c>
      <c r="Y59" s="72">
        <v>0</v>
      </c>
      <c r="Z59" s="72">
        <v>0</v>
      </c>
      <c r="AA59" s="72">
        <v>0</v>
      </c>
      <c r="AB59" s="72">
        <v>0</v>
      </c>
    </row>
    <row r="60" spans="1:28" s="140" customFormat="1" ht="31.5">
      <c r="A60" s="150" t="s">
        <v>466</v>
      </c>
      <c r="B60" s="64" t="s">
        <v>467</v>
      </c>
      <c r="C60" s="133" t="s">
        <v>361</v>
      </c>
      <c r="D60" s="72">
        <v>0</v>
      </c>
      <c r="E60" s="72">
        <v>0</v>
      </c>
      <c r="F60" s="72">
        <v>0</v>
      </c>
      <c r="G60" s="72">
        <v>0</v>
      </c>
      <c r="H60" s="72">
        <v>0</v>
      </c>
      <c r="I60" s="72">
        <v>0</v>
      </c>
      <c r="J60" s="72">
        <v>0</v>
      </c>
      <c r="K60" s="72">
        <v>0</v>
      </c>
      <c r="L60" s="72">
        <v>0</v>
      </c>
      <c r="M60" s="72">
        <v>0</v>
      </c>
      <c r="N60" s="72">
        <v>0</v>
      </c>
      <c r="O60" s="72">
        <v>0</v>
      </c>
      <c r="P60" s="72">
        <v>0</v>
      </c>
      <c r="Q60" s="72">
        <v>0</v>
      </c>
      <c r="R60" s="72">
        <v>0</v>
      </c>
      <c r="S60" s="72">
        <v>0</v>
      </c>
      <c r="T60" s="72">
        <v>0</v>
      </c>
      <c r="U60" s="108">
        <v>0</v>
      </c>
      <c r="V60" s="72">
        <v>0</v>
      </c>
      <c r="W60" s="72">
        <v>0</v>
      </c>
      <c r="X60" s="72">
        <v>0</v>
      </c>
      <c r="Y60" s="72">
        <v>0</v>
      </c>
      <c r="Z60" s="72">
        <v>0</v>
      </c>
      <c r="AA60" s="72">
        <v>0</v>
      </c>
      <c r="AB60" s="72">
        <v>0</v>
      </c>
    </row>
    <row r="61" spans="1:28" s="140" customFormat="1" ht="31.5">
      <c r="A61" s="150" t="s">
        <v>468</v>
      </c>
      <c r="B61" s="64" t="s">
        <v>469</v>
      </c>
      <c r="C61" s="133" t="s">
        <v>361</v>
      </c>
      <c r="D61" s="72"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72">
        <v>0</v>
      </c>
      <c r="R61" s="72">
        <v>0</v>
      </c>
      <c r="S61" s="72">
        <v>0</v>
      </c>
      <c r="T61" s="72">
        <v>0</v>
      </c>
      <c r="U61" s="108">
        <v>0</v>
      </c>
      <c r="V61" s="72">
        <v>0</v>
      </c>
      <c r="W61" s="72">
        <v>0</v>
      </c>
      <c r="X61" s="72">
        <v>0</v>
      </c>
      <c r="Y61" s="72">
        <v>0</v>
      </c>
      <c r="Z61" s="72">
        <v>0</v>
      </c>
      <c r="AA61" s="72">
        <v>0</v>
      </c>
      <c r="AB61" s="72">
        <v>0</v>
      </c>
    </row>
    <row r="62" spans="1:28" s="140" customFormat="1" ht="31.5">
      <c r="A62" s="150" t="s">
        <v>470</v>
      </c>
      <c r="B62" s="64" t="s">
        <v>471</v>
      </c>
      <c r="C62" s="133" t="s">
        <v>361</v>
      </c>
      <c r="D62" s="72">
        <v>0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108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2">
        <v>0</v>
      </c>
    </row>
    <row r="63" spans="1:28" s="140" customFormat="1" ht="47.25">
      <c r="A63" s="150" t="s">
        <v>472</v>
      </c>
      <c r="B63" s="64" t="s">
        <v>473</v>
      </c>
      <c r="C63" s="133" t="s">
        <v>361</v>
      </c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108">
        <v>0</v>
      </c>
      <c r="V63" s="72">
        <v>0</v>
      </c>
      <c r="W63" s="72">
        <v>82.456151560657489</v>
      </c>
      <c r="X63" s="72">
        <v>0</v>
      </c>
      <c r="Y63" s="72">
        <v>0</v>
      </c>
      <c r="Z63" s="72">
        <v>0</v>
      </c>
      <c r="AA63" s="72">
        <v>0</v>
      </c>
      <c r="AB63" s="72">
        <v>0</v>
      </c>
    </row>
    <row r="64" spans="1:28" s="140" customFormat="1" ht="31.5">
      <c r="A64" s="62" t="s">
        <v>472</v>
      </c>
      <c r="B64" s="64" t="s">
        <v>474</v>
      </c>
      <c r="C64" s="133" t="s">
        <v>475</v>
      </c>
      <c r="D64" s="72"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2">
        <v>0</v>
      </c>
      <c r="S64" s="72">
        <v>0</v>
      </c>
      <c r="T64" s="72">
        <v>0</v>
      </c>
      <c r="U64" s="108">
        <v>0</v>
      </c>
      <c r="V64" s="72">
        <v>0</v>
      </c>
      <c r="W64" s="72">
        <v>82.456151560657489</v>
      </c>
      <c r="X64" s="72">
        <v>0</v>
      </c>
      <c r="Y64" s="72">
        <v>0</v>
      </c>
      <c r="Z64" s="72">
        <v>0</v>
      </c>
      <c r="AA64" s="72">
        <v>0</v>
      </c>
      <c r="AB64" s="72">
        <v>0</v>
      </c>
    </row>
    <row r="65" spans="1:28" s="140" customFormat="1" ht="47.25">
      <c r="A65" s="150" t="s">
        <v>476</v>
      </c>
      <c r="B65" s="64" t="s">
        <v>477</v>
      </c>
      <c r="C65" s="133" t="s">
        <v>361</v>
      </c>
      <c r="D65" s="74">
        <v>0</v>
      </c>
      <c r="E65" s="74">
        <v>0</v>
      </c>
      <c r="F65" s="74">
        <v>0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4">
        <v>0</v>
      </c>
      <c r="T65" s="74">
        <v>0</v>
      </c>
      <c r="U65" s="169">
        <v>0</v>
      </c>
      <c r="V65" s="74">
        <v>0</v>
      </c>
      <c r="W65" s="74">
        <v>0</v>
      </c>
      <c r="X65" s="74">
        <v>0</v>
      </c>
      <c r="Y65" s="74">
        <v>0</v>
      </c>
      <c r="Z65" s="74">
        <v>0</v>
      </c>
      <c r="AA65" s="74">
        <v>0</v>
      </c>
      <c r="AB65" s="74">
        <v>0</v>
      </c>
    </row>
    <row r="66" spans="1:28" s="140" customFormat="1" ht="47.25">
      <c r="A66" s="150" t="s">
        <v>478</v>
      </c>
      <c r="B66" s="64" t="s">
        <v>479</v>
      </c>
      <c r="C66" s="133" t="s">
        <v>361</v>
      </c>
      <c r="D66" s="74">
        <v>0</v>
      </c>
      <c r="E66" s="74">
        <v>0</v>
      </c>
      <c r="F66" s="74">
        <v>0</v>
      </c>
      <c r="G66" s="74">
        <v>0</v>
      </c>
      <c r="H66" s="74">
        <v>0</v>
      </c>
      <c r="I66" s="74">
        <v>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4">
        <v>0</v>
      </c>
      <c r="S66" s="74">
        <v>0</v>
      </c>
      <c r="T66" s="74">
        <v>0</v>
      </c>
      <c r="U66" s="169">
        <v>0</v>
      </c>
      <c r="V66" s="74">
        <v>0</v>
      </c>
      <c r="W66" s="74">
        <v>0</v>
      </c>
      <c r="X66" s="74">
        <v>0</v>
      </c>
      <c r="Y66" s="74">
        <v>0</v>
      </c>
      <c r="Z66" s="74">
        <v>0</v>
      </c>
      <c r="AA66" s="74">
        <v>0</v>
      </c>
      <c r="AB66" s="74">
        <v>0</v>
      </c>
    </row>
    <row r="67" spans="1:28" s="140" customFormat="1" ht="47.25">
      <c r="A67" s="150" t="s">
        <v>480</v>
      </c>
      <c r="B67" s="64" t="s">
        <v>481</v>
      </c>
      <c r="C67" s="133" t="s">
        <v>361</v>
      </c>
      <c r="D67" s="74">
        <v>0</v>
      </c>
      <c r="E67" s="74">
        <v>0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169">
        <v>0</v>
      </c>
      <c r="V67" s="74">
        <v>0</v>
      </c>
      <c r="W67" s="74">
        <v>0</v>
      </c>
      <c r="X67" s="74">
        <v>0</v>
      </c>
      <c r="Y67" s="74">
        <v>0</v>
      </c>
      <c r="Z67" s="74">
        <v>0</v>
      </c>
      <c r="AA67" s="74">
        <v>0</v>
      </c>
      <c r="AB67" s="74">
        <v>0</v>
      </c>
    </row>
    <row r="68" spans="1:28" s="140" customFormat="1" ht="47.25">
      <c r="A68" s="150" t="s">
        <v>482</v>
      </c>
      <c r="B68" s="64" t="s">
        <v>483</v>
      </c>
      <c r="C68" s="133" t="s">
        <v>361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108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0</v>
      </c>
      <c r="AB68" s="72">
        <v>0</v>
      </c>
    </row>
    <row r="69" spans="1:28" s="140" customFormat="1" ht="31.5">
      <c r="A69" s="150" t="s">
        <v>484</v>
      </c>
      <c r="B69" s="64" t="s">
        <v>485</v>
      </c>
      <c r="C69" s="133" t="s">
        <v>361</v>
      </c>
      <c r="D69" s="74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  <c r="T69" s="74">
        <v>0</v>
      </c>
      <c r="U69" s="169">
        <v>0</v>
      </c>
      <c r="V69" s="74">
        <v>0</v>
      </c>
      <c r="W69" s="74">
        <v>0</v>
      </c>
      <c r="X69" s="74">
        <v>0</v>
      </c>
      <c r="Y69" s="74">
        <v>0</v>
      </c>
      <c r="Z69" s="74">
        <v>0</v>
      </c>
      <c r="AA69" s="74">
        <v>0</v>
      </c>
      <c r="AB69" s="74">
        <v>0</v>
      </c>
    </row>
    <row r="70" spans="1:28" s="140" customFormat="1" ht="47.25">
      <c r="A70" s="150" t="s">
        <v>486</v>
      </c>
      <c r="B70" s="64" t="s">
        <v>487</v>
      </c>
      <c r="C70" s="133" t="s">
        <v>361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108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2">
        <v>0</v>
      </c>
    </row>
    <row r="71" spans="1:28" s="140" customFormat="1" ht="63">
      <c r="A71" s="150" t="s">
        <v>488</v>
      </c>
      <c r="B71" s="64" t="s">
        <v>489</v>
      </c>
      <c r="C71" s="133" t="s">
        <v>361</v>
      </c>
      <c r="D71" s="152">
        <v>0</v>
      </c>
      <c r="E71" s="152">
        <v>0</v>
      </c>
      <c r="F71" s="152">
        <v>0</v>
      </c>
      <c r="G71" s="152">
        <v>0</v>
      </c>
      <c r="H71" s="152">
        <v>0</v>
      </c>
      <c r="I71" s="152">
        <v>0</v>
      </c>
      <c r="J71" s="152">
        <v>0</v>
      </c>
      <c r="K71" s="152">
        <v>0</v>
      </c>
      <c r="L71" s="152">
        <v>0</v>
      </c>
      <c r="M71" s="152">
        <v>0</v>
      </c>
      <c r="N71" s="152">
        <v>0</v>
      </c>
      <c r="O71" s="152">
        <v>0</v>
      </c>
      <c r="P71" s="152">
        <v>0</v>
      </c>
      <c r="Q71" s="152">
        <v>0</v>
      </c>
      <c r="R71" s="152">
        <v>0</v>
      </c>
      <c r="S71" s="152">
        <v>0</v>
      </c>
      <c r="T71" s="152">
        <v>0</v>
      </c>
      <c r="U71" s="168">
        <v>0</v>
      </c>
      <c r="V71" s="152">
        <v>0</v>
      </c>
      <c r="W71" s="152">
        <v>0</v>
      </c>
      <c r="X71" s="152">
        <v>0</v>
      </c>
      <c r="Y71" s="152">
        <v>0</v>
      </c>
      <c r="Z71" s="152">
        <v>0</v>
      </c>
      <c r="AA71" s="152">
        <v>0</v>
      </c>
      <c r="AB71" s="152">
        <v>0</v>
      </c>
    </row>
    <row r="72" spans="1:28" s="140" customFormat="1" ht="47.25">
      <c r="A72" s="150" t="s">
        <v>490</v>
      </c>
      <c r="B72" s="64" t="s">
        <v>491</v>
      </c>
      <c r="C72" s="133" t="s">
        <v>361</v>
      </c>
      <c r="D72" s="72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108">
        <v>0</v>
      </c>
      <c r="V72" s="72">
        <v>0</v>
      </c>
      <c r="W72" s="72">
        <v>0</v>
      </c>
      <c r="X72" s="72">
        <v>0</v>
      </c>
      <c r="Y72" s="72">
        <v>0</v>
      </c>
      <c r="Z72" s="72">
        <v>0</v>
      </c>
      <c r="AA72" s="72">
        <v>0</v>
      </c>
      <c r="AB72" s="72">
        <v>0</v>
      </c>
    </row>
    <row r="73" spans="1:28" s="140" customFormat="1" ht="47.25">
      <c r="A73" s="150" t="s">
        <v>492</v>
      </c>
      <c r="B73" s="64" t="s">
        <v>493</v>
      </c>
      <c r="C73" s="133" t="s">
        <v>361</v>
      </c>
      <c r="D73" s="72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>
        <v>0</v>
      </c>
      <c r="AA73" s="72">
        <v>0</v>
      </c>
      <c r="AB73" s="72">
        <v>0</v>
      </c>
    </row>
    <row r="74" spans="1:28" s="140" customFormat="1" ht="31.5">
      <c r="A74" s="150" t="s">
        <v>494</v>
      </c>
      <c r="B74" s="64" t="s">
        <v>495</v>
      </c>
      <c r="C74" s="133" t="s">
        <v>361</v>
      </c>
      <c r="D74" s="152">
        <v>0</v>
      </c>
      <c r="E74" s="152">
        <v>0</v>
      </c>
      <c r="F74" s="152">
        <v>0</v>
      </c>
      <c r="G74" s="152">
        <v>0</v>
      </c>
      <c r="H74" s="152">
        <v>0</v>
      </c>
      <c r="I74" s="152">
        <v>0</v>
      </c>
      <c r="J74" s="152">
        <v>0</v>
      </c>
      <c r="K74" s="152">
        <v>0</v>
      </c>
      <c r="L74" s="152">
        <v>0</v>
      </c>
      <c r="M74" s="152">
        <v>0</v>
      </c>
      <c r="N74" s="152">
        <v>0</v>
      </c>
      <c r="O74" s="152">
        <v>0</v>
      </c>
      <c r="P74" s="152">
        <v>0</v>
      </c>
      <c r="Q74" s="152">
        <v>0</v>
      </c>
      <c r="R74" s="152">
        <v>0</v>
      </c>
      <c r="S74" s="152">
        <v>0</v>
      </c>
      <c r="T74" s="152">
        <v>0</v>
      </c>
      <c r="U74" s="152">
        <v>0</v>
      </c>
      <c r="V74" s="152">
        <v>0</v>
      </c>
      <c r="W74" s="152">
        <v>0</v>
      </c>
      <c r="X74" s="152">
        <v>0</v>
      </c>
      <c r="Y74" s="152">
        <v>0</v>
      </c>
      <c r="Z74" s="152">
        <v>0</v>
      </c>
      <c r="AA74" s="152">
        <v>0</v>
      </c>
      <c r="AB74" s="152">
        <v>0</v>
      </c>
    </row>
    <row r="75" spans="1:28" s="140" customFormat="1" ht="31.5">
      <c r="A75" s="150" t="s">
        <v>496</v>
      </c>
      <c r="B75" s="64" t="s">
        <v>497</v>
      </c>
      <c r="C75" s="133" t="s">
        <v>361</v>
      </c>
      <c r="D75" s="152">
        <v>0</v>
      </c>
      <c r="E75" s="152">
        <v>0</v>
      </c>
      <c r="F75" s="152">
        <v>0</v>
      </c>
      <c r="G75" s="152">
        <v>0</v>
      </c>
      <c r="H75" s="152">
        <v>0</v>
      </c>
      <c r="I75" s="152">
        <v>0</v>
      </c>
      <c r="J75" s="152">
        <v>0</v>
      </c>
      <c r="K75" s="152">
        <v>0</v>
      </c>
      <c r="L75" s="152">
        <v>0</v>
      </c>
      <c r="M75" s="152">
        <v>0</v>
      </c>
      <c r="N75" s="152">
        <v>0</v>
      </c>
      <c r="O75" s="152">
        <v>0</v>
      </c>
      <c r="P75" s="152">
        <v>0</v>
      </c>
      <c r="Q75" s="152">
        <v>0</v>
      </c>
      <c r="R75" s="152">
        <v>0</v>
      </c>
      <c r="S75" s="152">
        <v>0</v>
      </c>
      <c r="T75" s="152">
        <v>0</v>
      </c>
      <c r="U75" s="152">
        <v>0</v>
      </c>
      <c r="V75" s="152">
        <v>0</v>
      </c>
      <c r="W75" s="152">
        <v>0</v>
      </c>
      <c r="X75" s="152">
        <v>0</v>
      </c>
      <c r="Y75" s="152">
        <v>0</v>
      </c>
      <c r="Z75" s="152">
        <v>0</v>
      </c>
      <c r="AA75" s="152">
        <v>0</v>
      </c>
      <c r="AB75" s="152">
        <v>0</v>
      </c>
    </row>
    <row r="76" spans="1:28" s="140" customFormat="1" ht="31.5">
      <c r="A76" s="150" t="s">
        <v>498</v>
      </c>
      <c r="B76" s="64" t="s">
        <v>499</v>
      </c>
      <c r="C76" s="133" t="s">
        <v>361</v>
      </c>
      <c r="D76" s="152">
        <v>0</v>
      </c>
      <c r="E76" s="152">
        <v>0</v>
      </c>
      <c r="F76" s="152">
        <v>0</v>
      </c>
      <c r="G76" s="152">
        <v>0</v>
      </c>
      <c r="H76" s="152">
        <v>0</v>
      </c>
      <c r="I76" s="152">
        <v>0</v>
      </c>
      <c r="J76" s="152">
        <v>0</v>
      </c>
      <c r="K76" s="152">
        <v>0</v>
      </c>
      <c r="L76" s="152">
        <v>0</v>
      </c>
      <c r="M76" s="152">
        <v>0</v>
      </c>
      <c r="N76" s="152">
        <v>0</v>
      </c>
      <c r="O76" s="152">
        <v>0</v>
      </c>
      <c r="P76" s="152">
        <v>0</v>
      </c>
      <c r="Q76" s="152">
        <v>0</v>
      </c>
      <c r="R76" s="152">
        <v>0</v>
      </c>
      <c r="S76" s="152">
        <v>0</v>
      </c>
      <c r="T76" s="152">
        <v>0</v>
      </c>
      <c r="U76" s="152">
        <v>0</v>
      </c>
      <c r="V76" s="152">
        <v>0</v>
      </c>
      <c r="W76" s="152">
        <v>0</v>
      </c>
      <c r="X76" s="152">
        <v>0</v>
      </c>
      <c r="Y76" s="152">
        <v>0</v>
      </c>
      <c r="Z76" s="152">
        <v>0</v>
      </c>
      <c r="AA76" s="152">
        <v>34.804675953716668</v>
      </c>
      <c r="AB76" s="152">
        <v>0</v>
      </c>
    </row>
    <row r="77" spans="1:28" s="140" customFormat="1" ht="15.75">
      <c r="A77" s="62" t="s">
        <v>498</v>
      </c>
      <c r="B77" s="114" t="s">
        <v>502</v>
      </c>
      <c r="C77" s="133" t="s">
        <v>503</v>
      </c>
      <c r="D77" s="74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74">
        <v>0</v>
      </c>
      <c r="T77" s="74">
        <v>0</v>
      </c>
      <c r="U77" s="74">
        <v>0</v>
      </c>
      <c r="V77" s="74">
        <v>0</v>
      </c>
      <c r="W77" s="74">
        <v>0</v>
      </c>
      <c r="X77" s="74">
        <v>0</v>
      </c>
      <c r="Y77" s="74">
        <v>0</v>
      </c>
      <c r="Z77" s="74">
        <v>0</v>
      </c>
      <c r="AA77" s="74">
        <v>34.804675953716668</v>
      </c>
      <c r="AB77" s="72">
        <v>0</v>
      </c>
    </row>
    <row r="78" spans="1:28" s="140" customFormat="1" ht="15.75">
      <c r="B78" s="170"/>
      <c r="C78" s="13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6"/>
      <c r="AB78" s="94"/>
    </row>
    <row r="80" spans="1:28" ht="18" customHeight="1">
      <c r="A80" s="198" t="s">
        <v>230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  <c r="O80" s="198"/>
      <c r="P80" s="198"/>
      <c r="Q80" s="198"/>
      <c r="R80" s="198"/>
      <c r="S80" s="198"/>
      <c r="T80" s="198"/>
      <c r="U80" s="198"/>
      <c r="V80" s="198"/>
      <c r="W80" s="198"/>
      <c r="X80" s="198"/>
      <c r="Y80" s="198"/>
      <c r="Z80" s="198"/>
      <c r="AA80" s="198"/>
      <c r="AB80" s="198"/>
    </row>
    <row r="81" spans="1:28" ht="17.25" customHeight="1">
      <c r="A81" s="198" t="s">
        <v>229</v>
      </c>
      <c r="B81" s="198"/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8"/>
      <c r="O81" s="198"/>
      <c r="P81" s="198"/>
      <c r="Q81" s="198"/>
      <c r="R81" s="198"/>
      <c r="S81" s="198"/>
      <c r="T81" s="198"/>
      <c r="U81" s="198"/>
      <c r="V81" s="198"/>
      <c r="W81" s="198"/>
      <c r="X81" s="198"/>
      <c r="Y81" s="198"/>
      <c r="Z81" s="198"/>
      <c r="AA81" s="198"/>
      <c r="AB81" s="198"/>
    </row>
    <row r="82" spans="1:28" ht="15" customHeight="1">
      <c r="A82" s="199" t="s">
        <v>228</v>
      </c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</row>
    <row r="83" spans="1:28" ht="38.25" customHeight="1">
      <c r="A83" s="196" t="s">
        <v>227</v>
      </c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  <c r="AA83" s="197"/>
      <c r="AB83" s="197"/>
    </row>
    <row r="84" spans="1:28" ht="17.25" customHeight="1">
      <c r="A84" s="195"/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</row>
  </sheetData>
  <autoFilter ref="A15:AO77"/>
  <mergeCells count="23">
    <mergeCell ref="A83:AB83"/>
    <mergeCell ref="A80:AB80"/>
    <mergeCell ref="A81:AB81"/>
    <mergeCell ref="A82:AB82"/>
    <mergeCell ref="A84:AB84"/>
    <mergeCell ref="A9:AB9"/>
    <mergeCell ref="A10:AB10"/>
    <mergeCell ref="A11:A14"/>
    <mergeCell ref="B11:B14"/>
    <mergeCell ref="C11:C14"/>
    <mergeCell ref="D11:AB11"/>
    <mergeCell ref="D12:L12"/>
    <mergeCell ref="M12:Q12"/>
    <mergeCell ref="R12:T12"/>
    <mergeCell ref="U12:V12"/>
    <mergeCell ref="W12:Y12"/>
    <mergeCell ref="Z12:AA12"/>
    <mergeCell ref="A8:AB8"/>
    <mergeCell ref="N2:O2"/>
    <mergeCell ref="P2:Q2"/>
    <mergeCell ref="A4:AB4"/>
    <mergeCell ref="A5:AB5"/>
    <mergeCell ref="A6:AB6"/>
  </mergeCells>
  <pageMargins left="0.78740157480314965" right="0.39370078740157483" top="0.59055118110236227" bottom="0.39370078740157483" header="0.27559055118110237" footer="0.27559055118110237"/>
  <pageSetup paperSize="9" scale="38" fitToHeight="1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132"/>
  <sheetViews>
    <sheetView view="pageBreakPreview" topLeftCell="F1" zoomScale="60" zoomScaleNormal="60" workbookViewId="0">
      <selection activeCell="AT2" sqref="AT2"/>
    </sheetView>
  </sheetViews>
  <sheetFormatPr defaultRowHeight="15.75"/>
  <cols>
    <col min="1" max="1" width="13.28515625" style="122" customWidth="1"/>
    <col min="2" max="2" width="55.7109375" style="121" customWidth="1"/>
    <col min="3" max="3" width="15.85546875" style="122" customWidth="1"/>
    <col min="4" max="4" width="25.42578125" style="122" customWidth="1"/>
    <col min="5" max="5" width="16.42578125" style="122" customWidth="1"/>
    <col min="6" max="6" width="15.5703125" style="122" customWidth="1"/>
    <col min="7" max="7" width="9.5703125" style="122" customWidth="1"/>
    <col min="8" max="8" width="6.85546875" style="122" customWidth="1"/>
    <col min="9" max="9" width="9" style="122" customWidth="1"/>
    <col min="10" max="10" width="10.28515625" style="122" customWidth="1"/>
    <col min="11" max="11" width="7.5703125" style="122" customWidth="1"/>
    <col min="12" max="12" width="20.85546875" style="122" customWidth="1"/>
    <col min="13" max="13" width="11.7109375" style="122" customWidth="1"/>
    <col min="14" max="14" width="9.42578125" style="122" customWidth="1"/>
    <col min="15" max="15" width="6.85546875" style="122" customWidth="1"/>
    <col min="16" max="16" width="9" style="122" customWidth="1"/>
    <col min="17" max="17" width="8.28515625" style="122" customWidth="1"/>
    <col min="18" max="18" width="5.85546875" style="122" customWidth="1"/>
    <col min="19" max="19" width="20.42578125" style="122" customWidth="1"/>
    <col min="20" max="20" width="15.28515625" style="122" customWidth="1"/>
    <col min="21" max="22" width="6.85546875" style="122" customWidth="1"/>
    <col min="23" max="23" width="13.28515625" style="122" customWidth="1"/>
    <col min="24" max="25" width="6.85546875" style="122" customWidth="1"/>
    <col min="26" max="26" width="17.5703125" style="122" customWidth="1"/>
    <col min="27" max="27" width="14.7109375" style="122" customWidth="1"/>
    <col min="28" max="29" width="6.85546875" style="122" customWidth="1"/>
    <col min="30" max="31" width="9.42578125" style="122" customWidth="1"/>
    <col min="32" max="32" width="6.85546875" style="122" customWidth="1"/>
    <col min="33" max="33" width="18.42578125" style="122" customWidth="1"/>
    <col min="34" max="34" width="12.28515625" style="122" customWidth="1"/>
    <col min="35" max="36" width="6.85546875" style="122" customWidth="1"/>
    <col min="37" max="37" width="10.42578125" style="122" customWidth="1"/>
    <col min="38" max="38" width="11.140625" style="122" customWidth="1"/>
    <col min="39" max="39" width="6.85546875" style="122" customWidth="1"/>
    <col min="40" max="40" width="17.7109375" style="122" customWidth="1"/>
    <col min="41" max="41" width="11.5703125" style="122" customWidth="1"/>
    <col min="42" max="42" width="12.42578125" style="122" customWidth="1"/>
    <col min="43" max="43" width="6.85546875" style="122" customWidth="1"/>
    <col min="44" max="44" width="9.42578125" style="122" customWidth="1"/>
    <col min="45" max="45" width="11.140625" style="122" customWidth="1"/>
    <col min="46" max="46" width="8" style="122" customWidth="1"/>
    <col min="47" max="47" width="5.42578125" style="122" customWidth="1"/>
    <col min="48" max="54" width="5.7109375" style="122" customWidth="1"/>
    <col min="55" max="16384" width="9.140625" style="122"/>
  </cols>
  <sheetData>
    <row r="1" spans="1:47" ht="18.75">
      <c r="AT1" s="58" t="s">
        <v>279</v>
      </c>
    </row>
    <row r="2" spans="1:47" ht="22.5">
      <c r="AT2" s="9" t="s">
        <v>656</v>
      </c>
    </row>
    <row r="3" spans="1:47" ht="18.75">
      <c r="AT3" s="9"/>
    </row>
    <row r="4" spans="1:47" ht="18.75">
      <c r="A4" s="218" t="s">
        <v>225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</row>
    <row r="5" spans="1:47" ht="18.75">
      <c r="A5" s="219" t="s">
        <v>226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</row>
    <row r="6" spans="1:47">
      <c r="A6" s="137"/>
      <c r="B6" s="65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</row>
    <row r="7" spans="1:47" ht="18.75">
      <c r="A7" s="177" t="s">
        <v>277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8"/>
      <c r="AO7" s="18"/>
      <c r="AP7" s="18"/>
      <c r="AQ7" s="18"/>
      <c r="AR7" s="18"/>
      <c r="AS7" s="18"/>
      <c r="AT7" s="18"/>
      <c r="AU7" s="18"/>
    </row>
    <row r="8" spans="1:47">
      <c r="A8" s="179" t="s">
        <v>2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9"/>
      <c r="AO8" s="19"/>
      <c r="AP8" s="19"/>
      <c r="AQ8" s="19"/>
      <c r="AR8" s="19"/>
      <c r="AS8" s="19"/>
      <c r="AT8" s="19"/>
      <c r="AU8" s="19"/>
    </row>
    <row r="9" spans="1:47" ht="15.75" customHeight="1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  <c r="AN9" s="220"/>
      <c r="AO9" s="220"/>
      <c r="AP9" s="220"/>
      <c r="AQ9" s="220"/>
      <c r="AR9" s="220"/>
      <c r="AS9" s="220"/>
      <c r="AT9" s="220"/>
      <c r="AU9" s="38"/>
    </row>
    <row r="10" spans="1:47" ht="15" customHeight="1">
      <c r="A10" s="211" t="s">
        <v>3</v>
      </c>
      <c r="B10" s="214" t="s">
        <v>4</v>
      </c>
      <c r="C10" s="211" t="s">
        <v>5</v>
      </c>
      <c r="D10" s="209" t="s">
        <v>172</v>
      </c>
      <c r="E10" s="207" t="s">
        <v>171</v>
      </c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10"/>
      <c r="AU10" s="40"/>
    </row>
    <row r="11" spans="1:47" ht="18.75" customHeight="1">
      <c r="A11" s="212"/>
      <c r="B11" s="215"/>
      <c r="C11" s="212"/>
      <c r="D11" s="209"/>
      <c r="E11" s="207" t="s">
        <v>343</v>
      </c>
      <c r="F11" s="208"/>
      <c r="G11" s="208"/>
      <c r="H11" s="208"/>
      <c r="I11" s="208"/>
      <c r="J11" s="208"/>
      <c r="K11" s="208"/>
      <c r="L11" s="207" t="s">
        <v>344</v>
      </c>
      <c r="M11" s="208"/>
      <c r="N11" s="208"/>
      <c r="O11" s="208"/>
      <c r="P11" s="208"/>
      <c r="Q11" s="208"/>
      <c r="R11" s="208"/>
      <c r="S11" s="207" t="s">
        <v>345</v>
      </c>
      <c r="T11" s="208"/>
      <c r="U11" s="208"/>
      <c r="V11" s="208"/>
      <c r="W11" s="208"/>
      <c r="X11" s="208"/>
      <c r="Y11" s="208"/>
      <c r="Z11" s="207" t="s">
        <v>346</v>
      </c>
      <c r="AA11" s="208"/>
      <c r="AB11" s="208"/>
      <c r="AC11" s="208"/>
      <c r="AD11" s="208"/>
      <c r="AE11" s="208"/>
      <c r="AF11" s="208"/>
      <c r="AG11" s="207" t="s">
        <v>347</v>
      </c>
      <c r="AH11" s="208"/>
      <c r="AI11" s="208"/>
      <c r="AJ11" s="208"/>
      <c r="AK11" s="208"/>
      <c r="AL11" s="208"/>
      <c r="AM11" s="208"/>
      <c r="AN11" s="209" t="s">
        <v>8</v>
      </c>
      <c r="AO11" s="209"/>
      <c r="AP11" s="209"/>
      <c r="AQ11" s="209"/>
      <c r="AR11" s="209"/>
      <c r="AS11" s="209"/>
      <c r="AT11" s="209"/>
    </row>
    <row r="12" spans="1:47" ht="75" customHeight="1">
      <c r="A12" s="212"/>
      <c r="B12" s="215"/>
      <c r="C12" s="212"/>
      <c r="D12" s="209"/>
      <c r="E12" s="207" t="s">
        <v>10</v>
      </c>
      <c r="F12" s="208"/>
      <c r="G12" s="208"/>
      <c r="H12" s="208"/>
      <c r="I12" s="208"/>
      <c r="J12" s="208"/>
      <c r="K12" s="208"/>
      <c r="L12" s="207" t="s">
        <v>10</v>
      </c>
      <c r="M12" s="208"/>
      <c r="N12" s="208"/>
      <c r="O12" s="208"/>
      <c r="P12" s="208"/>
      <c r="Q12" s="208"/>
      <c r="R12" s="208"/>
      <c r="S12" s="207" t="s">
        <v>10</v>
      </c>
      <c r="T12" s="208"/>
      <c r="U12" s="208"/>
      <c r="V12" s="208"/>
      <c r="W12" s="208"/>
      <c r="X12" s="208"/>
      <c r="Y12" s="208"/>
      <c r="Z12" s="207" t="s">
        <v>10</v>
      </c>
      <c r="AA12" s="208"/>
      <c r="AB12" s="208"/>
      <c r="AC12" s="208"/>
      <c r="AD12" s="208"/>
      <c r="AE12" s="208"/>
      <c r="AF12" s="208"/>
      <c r="AG12" s="207" t="s">
        <v>10</v>
      </c>
      <c r="AH12" s="208"/>
      <c r="AI12" s="208"/>
      <c r="AJ12" s="208"/>
      <c r="AK12" s="208"/>
      <c r="AL12" s="208"/>
      <c r="AM12" s="208"/>
      <c r="AN12" s="207" t="s">
        <v>9</v>
      </c>
      <c r="AO12" s="208"/>
      <c r="AP12" s="208"/>
      <c r="AQ12" s="208"/>
      <c r="AR12" s="208"/>
      <c r="AS12" s="208"/>
      <c r="AT12" s="210"/>
    </row>
    <row r="13" spans="1:47" ht="31.5" customHeight="1">
      <c r="A13" s="212"/>
      <c r="B13" s="215"/>
      <c r="C13" s="212"/>
      <c r="D13" s="209" t="s">
        <v>170</v>
      </c>
      <c r="E13" s="138" t="s">
        <v>155</v>
      </c>
      <c r="F13" s="217" t="s">
        <v>154</v>
      </c>
      <c r="G13" s="217"/>
      <c r="H13" s="217"/>
      <c r="I13" s="217"/>
      <c r="J13" s="217"/>
      <c r="K13" s="217"/>
      <c r="L13" s="138" t="s">
        <v>155</v>
      </c>
      <c r="M13" s="217" t="s">
        <v>154</v>
      </c>
      <c r="N13" s="217"/>
      <c r="O13" s="217"/>
      <c r="P13" s="217"/>
      <c r="Q13" s="217"/>
      <c r="R13" s="217"/>
      <c r="S13" s="138" t="s">
        <v>155</v>
      </c>
      <c r="T13" s="217" t="s">
        <v>154</v>
      </c>
      <c r="U13" s="217"/>
      <c r="V13" s="217"/>
      <c r="W13" s="217"/>
      <c r="X13" s="217"/>
      <c r="Y13" s="217"/>
      <c r="Z13" s="138" t="s">
        <v>155</v>
      </c>
      <c r="AA13" s="217" t="s">
        <v>154</v>
      </c>
      <c r="AB13" s="217"/>
      <c r="AC13" s="217"/>
      <c r="AD13" s="217"/>
      <c r="AE13" s="217"/>
      <c r="AF13" s="217"/>
      <c r="AG13" s="138" t="s">
        <v>155</v>
      </c>
      <c r="AH13" s="217" t="s">
        <v>154</v>
      </c>
      <c r="AI13" s="217"/>
      <c r="AJ13" s="217"/>
      <c r="AK13" s="217"/>
      <c r="AL13" s="217"/>
      <c r="AM13" s="217"/>
      <c r="AN13" s="138" t="s">
        <v>155</v>
      </c>
      <c r="AO13" s="217" t="s">
        <v>154</v>
      </c>
      <c r="AP13" s="217"/>
      <c r="AQ13" s="217"/>
      <c r="AR13" s="217"/>
      <c r="AS13" s="217"/>
      <c r="AT13" s="217"/>
    </row>
    <row r="14" spans="1:47" ht="66" customHeight="1">
      <c r="A14" s="213"/>
      <c r="B14" s="216"/>
      <c r="C14" s="213"/>
      <c r="D14" s="209"/>
      <c r="E14" s="130" t="s">
        <v>153</v>
      </c>
      <c r="F14" s="130" t="s">
        <v>153</v>
      </c>
      <c r="G14" s="35" t="s">
        <v>169</v>
      </c>
      <c r="H14" s="35" t="s">
        <v>168</v>
      </c>
      <c r="I14" s="35" t="s">
        <v>167</v>
      </c>
      <c r="J14" s="35" t="s">
        <v>166</v>
      </c>
      <c r="K14" s="35" t="s">
        <v>165</v>
      </c>
      <c r="L14" s="130" t="s">
        <v>153</v>
      </c>
      <c r="M14" s="130" t="s">
        <v>153</v>
      </c>
      <c r="N14" s="35" t="s">
        <v>169</v>
      </c>
      <c r="O14" s="35" t="s">
        <v>168</v>
      </c>
      <c r="P14" s="35" t="s">
        <v>167</v>
      </c>
      <c r="Q14" s="35" t="s">
        <v>166</v>
      </c>
      <c r="R14" s="35" t="s">
        <v>165</v>
      </c>
      <c r="S14" s="130" t="s">
        <v>153</v>
      </c>
      <c r="T14" s="130" t="s">
        <v>153</v>
      </c>
      <c r="U14" s="35" t="s">
        <v>169</v>
      </c>
      <c r="V14" s="35" t="s">
        <v>168</v>
      </c>
      <c r="W14" s="35" t="s">
        <v>167</v>
      </c>
      <c r="X14" s="35" t="s">
        <v>166</v>
      </c>
      <c r="Y14" s="35" t="s">
        <v>165</v>
      </c>
      <c r="Z14" s="130" t="s">
        <v>153</v>
      </c>
      <c r="AA14" s="130" t="s">
        <v>153</v>
      </c>
      <c r="AB14" s="35" t="s">
        <v>169</v>
      </c>
      <c r="AC14" s="35" t="s">
        <v>168</v>
      </c>
      <c r="AD14" s="35" t="s">
        <v>167</v>
      </c>
      <c r="AE14" s="35" t="s">
        <v>166</v>
      </c>
      <c r="AF14" s="35" t="s">
        <v>165</v>
      </c>
      <c r="AG14" s="130" t="s">
        <v>153</v>
      </c>
      <c r="AH14" s="130" t="s">
        <v>153</v>
      </c>
      <c r="AI14" s="35" t="s">
        <v>169</v>
      </c>
      <c r="AJ14" s="35" t="s">
        <v>168</v>
      </c>
      <c r="AK14" s="35" t="s">
        <v>167</v>
      </c>
      <c r="AL14" s="35" t="s">
        <v>166</v>
      </c>
      <c r="AM14" s="35" t="s">
        <v>165</v>
      </c>
      <c r="AN14" s="130" t="s">
        <v>153</v>
      </c>
      <c r="AO14" s="130" t="s">
        <v>153</v>
      </c>
      <c r="AP14" s="35" t="s">
        <v>169</v>
      </c>
      <c r="AQ14" s="35" t="s">
        <v>168</v>
      </c>
      <c r="AR14" s="35" t="s">
        <v>167</v>
      </c>
      <c r="AS14" s="35" t="s">
        <v>166</v>
      </c>
      <c r="AT14" s="35" t="s">
        <v>165</v>
      </c>
    </row>
    <row r="15" spans="1:47">
      <c r="A15" s="135">
        <v>1</v>
      </c>
      <c r="B15" s="138">
        <v>2</v>
      </c>
      <c r="C15" s="135">
        <v>3</v>
      </c>
      <c r="D15" s="135">
        <v>4</v>
      </c>
      <c r="E15" s="36" t="s">
        <v>25</v>
      </c>
      <c r="F15" s="36" t="s">
        <v>26</v>
      </c>
      <c r="G15" s="36" t="s">
        <v>27</v>
      </c>
      <c r="H15" s="36" t="s">
        <v>28</v>
      </c>
      <c r="I15" s="36" t="s">
        <v>29</v>
      </c>
      <c r="J15" s="36" t="s">
        <v>30</v>
      </c>
      <c r="K15" s="36" t="s">
        <v>31</v>
      </c>
      <c r="L15" s="36" t="s">
        <v>32</v>
      </c>
      <c r="M15" s="36" t="s">
        <v>33</v>
      </c>
      <c r="N15" s="36" t="s">
        <v>34</v>
      </c>
      <c r="O15" s="36" t="s">
        <v>35</v>
      </c>
      <c r="P15" s="36" t="s">
        <v>36</v>
      </c>
      <c r="Q15" s="36" t="s">
        <v>37</v>
      </c>
      <c r="R15" s="36" t="s">
        <v>38</v>
      </c>
      <c r="S15" s="36" t="s">
        <v>39</v>
      </c>
      <c r="T15" s="36" t="s">
        <v>40</v>
      </c>
      <c r="U15" s="36" t="s">
        <v>41</v>
      </c>
      <c r="V15" s="36" t="s">
        <v>42</v>
      </c>
      <c r="W15" s="36" t="s">
        <v>43</v>
      </c>
      <c r="X15" s="36" t="s">
        <v>44</v>
      </c>
      <c r="Y15" s="36" t="s">
        <v>45</v>
      </c>
      <c r="Z15" s="36" t="s">
        <v>292</v>
      </c>
      <c r="AA15" s="36" t="s">
        <v>293</v>
      </c>
      <c r="AB15" s="36" t="s">
        <v>294</v>
      </c>
      <c r="AC15" s="36" t="s">
        <v>295</v>
      </c>
      <c r="AD15" s="36" t="s">
        <v>296</v>
      </c>
      <c r="AE15" s="36" t="s">
        <v>297</v>
      </c>
      <c r="AF15" s="36" t="s">
        <v>298</v>
      </c>
      <c r="AG15" s="36" t="s">
        <v>299</v>
      </c>
      <c r="AH15" s="36" t="s">
        <v>300</v>
      </c>
      <c r="AI15" s="36" t="s">
        <v>301</v>
      </c>
      <c r="AJ15" s="36" t="s">
        <v>302</v>
      </c>
      <c r="AK15" s="36" t="s">
        <v>303</v>
      </c>
      <c r="AL15" s="36" t="s">
        <v>304</v>
      </c>
      <c r="AM15" s="36" t="s">
        <v>305</v>
      </c>
      <c r="AN15" s="36" t="s">
        <v>46</v>
      </c>
      <c r="AO15" s="36" t="s">
        <v>47</v>
      </c>
      <c r="AP15" s="36" t="s">
        <v>48</v>
      </c>
      <c r="AQ15" s="36" t="s">
        <v>49</v>
      </c>
      <c r="AR15" s="36" t="s">
        <v>50</v>
      </c>
      <c r="AS15" s="36" t="s">
        <v>51</v>
      </c>
      <c r="AT15" s="36" t="s">
        <v>52</v>
      </c>
    </row>
    <row r="16" spans="1:47">
      <c r="A16" s="90" t="s">
        <v>359</v>
      </c>
      <c r="B16" s="148" t="s">
        <v>360</v>
      </c>
      <c r="C16" s="90">
        <v>0</v>
      </c>
      <c r="D16" s="149">
        <v>1578.9594896956132</v>
      </c>
      <c r="E16" s="149">
        <v>0</v>
      </c>
      <c r="F16" s="149">
        <v>202.72822859920535</v>
      </c>
      <c r="G16" s="149">
        <v>16.919999999999998</v>
      </c>
      <c r="H16" s="149">
        <v>0</v>
      </c>
      <c r="I16" s="149">
        <v>70.03755000000001</v>
      </c>
      <c r="J16" s="149">
        <v>20.206539999999997</v>
      </c>
      <c r="K16" s="149">
        <v>0</v>
      </c>
      <c r="L16" s="149">
        <v>0</v>
      </c>
      <c r="M16" s="149">
        <v>421.85015415832629</v>
      </c>
      <c r="N16" s="149">
        <v>28</v>
      </c>
      <c r="O16" s="149">
        <v>0</v>
      </c>
      <c r="P16" s="149">
        <v>35.220999999999997</v>
      </c>
      <c r="Q16" s="149">
        <v>53.861370000000001</v>
      </c>
      <c r="R16" s="149">
        <v>0</v>
      </c>
      <c r="S16" s="149">
        <v>0</v>
      </c>
      <c r="T16" s="149">
        <v>354.70273071979955</v>
      </c>
      <c r="U16" s="149">
        <v>0</v>
      </c>
      <c r="V16" s="149">
        <v>0</v>
      </c>
      <c r="W16" s="149">
        <v>17.061999999999998</v>
      </c>
      <c r="X16" s="149">
        <v>7.6929599999999994</v>
      </c>
      <c r="Y16" s="149">
        <v>0</v>
      </c>
      <c r="Z16" s="149">
        <v>0</v>
      </c>
      <c r="AA16" s="149">
        <v>300.4323393706714</v>
      </c>
      <c r="AB16" s="149">
        <v>0</v>
      </c>
      <c r="AC16" s="149">
        <v>0</v>
      </c>
      <c r="AD16" s="149">
        <v>22.161999999999999</v>
      </c>
      <c r="AE16" s="149">
        <v>19.592960000000001</v>
      </c>
      <c r="AF16" s="149">
        <v>0</v>
      </c>
      <c r="AG16" s="149">
        <v>0</v>
      </c>
      <c r="AH16" s="149">
        <v>299.24603684761053</v>
      </c>
      <c r="AI16" s="149">
        <v>0</v>
      </c>
      <c r="AJ16" s="149">
        <v>0</v>
      </c>
      <c r="AK16" s="149">
        <v>36.362000000000002</v>
      </c>
      <c r="AL16" s="149">
        <v>22.192959999999999</v>
      </c>
      <c r="AM16" s="149">
        <v>0</v>
      </c>
      <c r="AN16" s="149">
        <v>0</v>
      </c>
      <c r="AO16" s="149">
        <v>1578.9594896956132</v>
      </c>
      <c r="AP16" s="149">
        <v>44.92</v>
      </c>
      <c r="AQ16" s="149">
        <v>0</v>
      </c>
      <c r="AR16" s="149">
        <v>180.84455</v>
      </c>
      <c r="AS16" s="149">
        <v>123.54679</v>
      </c>
      <c r="AT16" s="149">
        <v>0</v>
      </c>
    </row>
    <row r="17" spans="1:47">
      <c r="A17" s="150" t="s">
        <v>362</v>
      </c>
      <c r="B17" s="63" t="s">
        <v>363</v>
      </c>
      <c r="C17" s="133" t="s">
        <v>361</v>
      </c>
      <c r="D17" s="70">
        <v>848.8677307625203</v>
      </c>
      <c r="E17" s="70">
        <v>0</v>
      </c>
      <c r="F17" s="70">
        <v>173.53886835878936</v>
      </c>
      <c r="G17" s="70">
        <v>16.919999999999998</v>
      </c>
      <c r="H17" s="70">
        <v>0</v>
      </c>
      <c r="I17" s="70">
        <v>68.996000000000009</v>
      </c>
      <c r="J17" s="70">
        <v>20.206539999999997</v>
      </c>
      <c r="K17" s="70">
        <v>0</v>
      </c>
      <c r="L17" s="70">
        <v>0</v>
      </c>
      <c r="M17" s="70">
        <v>294.41744202857757</v>
      </c>
      <c r="N17" s="70">
        <v>28</v>
      </c>
      <c r="O17" s="70">
        <v>0</v>
      </c>
      <c r="P17" s="70">
        <v>35.220999999999997</v>
      </c>
      <c r="Q17" s="70">
        <v>53.861370000000001</v>
      </c>
      <c r="R17" s="70">
        <v>0</v>
      </c>
      <c r="S17" s="70">
        <v>0</v>
      </c>
      <c r="T17" s="70">
        <v>60.20911899473159</v>
      </c>
      <c r="U17" s="70">
        <v>0</v>
      </c>
      <c r="V17" s="70">
        <v>0</v>
      </c>
      <c r="W17" s="70">
        <v>17.061999999999998</v>
      </c>
      <c r="X17" s="70">
        <v>7.6929599999999994</v>
      </c>
      <c r="Y17" s="70">
        <v>0</v>
      </c>
      <c r="Z17" s="70">
        <v>0</v>
      </c>
      <c r="AA17" s="70">
        <v>138.71709204718562</v>
      </c>
      <c r="AB17" s="70">
        <v>0</v>
      </c>
      <c r="AC17" s="70">
        <v>0</v>
      </c>
      <c r="AD17" s="70">
        <v>22.161999999999999</v>
      </c>
      <c r="AE17" s="70">
        <v>19.592960000000001</v>
      </c>
      <c r="AF17" s="70">
        <v>0</v>
      </c>
      <c r="AG17" s="70">
        <v>0</v>
      </c>
      <c r="AH17" s="70">
        <v>181.98520933323613</v>
      </c>
      <c r="AI17" s="70">
        <v>0</v>
      </c>
      <c r="AJ17" s="70">
        <v>0</v>
      </c>
      <c r="AK17" s="70">
        <v>36.362000000000002</v>
      </c>
      <c r="AL17" s="70">
        <v>22.192959999999999</v>
      </c>
      <c r="AM17" s="70">
        <v>0</v>
      </c>
      <c r="AN17" s="70">
        <v>0</v>
      </c>
      <c r="AO17" s="70">
        <v>848.8677307625203</v>
      </c>
      <c r="AP17" s="70">
        <v>44.92</v>
      </c>
      <c r="AQ17" s="70">
        <v>0</v>
      </c>
      <c r="AR17" s="70">
        <v>179.803</v>
      </c>
      <c r="AS17" s="70">
        <v>123.54679</v>
      </c>
      <c r="AT17" s="70">
        <v>0</v>
      </c>
    </row>
    <row r="18" spans="1:47" ht="31.5">
      <c r="A18" s="150" t="s">
        <v>364</v>
      </c>
      <c r="B18" s="64" t="s">
        <v>365</v>
      </c>
      <c r="C18" s="133" t="s">
        <v>361</v>
      </c>
      <c r="D18" s="70">
        <v>350.44266341473059</v>
      </c>
      <c r="E18" s="70">
        <v>0</v>
      </c>
      <c r="F18" s="70">
        <v>18.755610240415997</v>
      </c>
      <c r="G18" s="70">
        <v>0</v>
      </c>
      <c r="H18" s="70">
        <v>0</v>
      </c>
      <c r="I18" s="70">
        <v>1.04155</v>
      </c>
      <c r="J18" s="70">
        <v>0</v>
      </c>
      <c r="K18" s="70">
        <v>0</v>
      </c>
      <c r="L18" s="70">
        <v>0</v>
      </c>
      <c r="M18" s="70">
        <v>85.372485678491742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75.709018710863987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88.149397224301055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82.456151560657759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350.44266341473053</v>
      </c>
      <c r="AP18" s="70">
        <v>0</v>
      </c>
      <c r="AQ18" s="70">
        <v>0</v>
      </c>
      <c r="AR18" s="70">
        <v>1.04155</v>
      </c>
      <c r="AS18" s="70">
        <v>0</v>
      </c>
      <c r="AT18" s="70">
        <v>0</v>
      </c>
      <c r="AU18" s="77"/>
    </row>
    <row r="19" spans="1:47" ht="47.25">
      <c r="A19" s="150" t="s">
        <v>366</v>
      </c>
      <c r="B19" s="64" t="s">
        <v>367</v>
      </c>
      <c r="C19" s="133" t="s">
        <v>361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7"/>
    </row>
    <row r="20" spans="1:47" ht="31.5">
      <c r="A20" s="150" t="s">
        <v>368</v>
      </c>
      <c r="B20" s="64" t="s">
        <v>369</v>
      </c>
      <c r="C20" s="133" t="s">
        <v>361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7"/>
    </row>
    <row r="21" spans="1:47" ht="31.5">
      <c r="A21" s="150" t="s">
        <v>370</v>
      </c>
      <c r="B21" s="64" t="s">
        <v>371</v>
      </c>
      <c r="C21" s="133" t="s">
        <v>361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7"/>
    </row>
    <row r="22" spans="1:47">
      <c r="A22" s="150" t="s">
        <v>372</v>
      </c>
      <c r="B22" s="64" t="s">
        <v>373</v>
      </c>
      <c r="C22" s="133" t="s">
        <v>361</v>
      </c>
      <c r="D22" s="70">
        <v>379.6490955183624</v>
      </c>
      <c r="E22" s="70">
        <v>0</v>
      </c>
      <c r="F22" s="70">
        <v>10.43375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42.060226451256995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218.78459301420398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73.565850099184743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34.804675953716668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379.6490955183624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7"/>
    </row>
    <row r="23" spans="1:47">
      <c r="A23" s="150" t="s">
        <v>374</v>
      </c>
      <c r="B23" s="64" t="s">
        <v>375</v>
      </c>
      <c r="C23" s="133" t="s">
        <v>361</v>
      </c>
      <c r="D23" s="149">
        <v>1578.9594896956132</v>
      </c>
      <c r="E23" s="149">
        <v>0</v>
      </c>
      <c r="F23" s="149">
        <v>202.72822859920535</v>
      </c>
      <c r="G23" s="149">
        <v>16.919999999999998</v>
      </c>
      <c r="H23" s="149">
        <v>0</v>
      </c>
      <c r="I23" s="149">
        <v>70.03755000000001</v>
      </c>
      <c r="J23" s="149">
        <v>20.206539999999997</v>
      </c>
      <c r="K23" s="149">
        <v>0</v>
      </c>
      <c r="L23" s="149">
        <v>0</v>
      </c>
      <c r="M23" s="149">
        <v>421.85015415832629</v>
      </c>
      <c r="N23" s="149">
        <v>28</v>
      </c>
      <c r="O23" s="149">
        <v>0</v>
      </c>
      <c r="P23" s="149">
        <v>35.220999999999997</v>
      </c>
      <c r="Q23" s="149">
        <v>53.861370000000001</v>
      </c>
      <c r="R23" s="149">
        <v>0</v>
      </c>
      <c r="S23" s="149">
        <v>0</v>
      </c>
      <c r="T23" s="149">
        <v>354.70273071979955</v>
      </c>
      <c r="U23" s="149">
        <v>0</v>
      </c>
      <c r="V23" s="149">
        <v>0</v>
      </c>
      <c r="W23" s="149">
        <v>17.061999999999998</v>
      </c>
      <c r="X23" s="149">
        <v>7.6929599999999994</v>
      </c>
      <c r="Y23" s="149">
        <v>0</v>
      </c>
      <c r="Z23" s="149">
        <v>0</v>
      </c>
      <c r="AA23" s="149">
        <v>300.4323393706714</v>
      </c>
      <c r="AB23" s="149">
        <v>0</v>
      </c>
      <c r="AC23" s="149">
        <v>0</v>
      </c>
      <c r="AD23" s="149">
        <v>22.161999999999999</v>
      </c>
      <c r="AE23" s="149">
        <v>19.592960000000001</v>
      </c>
      <c r="AF23" s="149">
        <v>0</v>
      </c>
      <c r="AG23" s="149">
        <v>0</v>
      </c>
      <c r="AH23" s="149">
        <v>299.24603684761053</v>
      </c>
      <c r="AI23" s="149">
        <v>0</v>
      </c>
      <c r="AJ23" s="149">
        <v>0</v>
      </c>
      <c r="AK23" s="149">
        <v>36.362000000000002</v>
      </c>
      <c r="AL23" s="149">
        <v>22.192959999999999</v>
      </c>
      <c r="AM23" s="149">
        <v>0</v>
      </c>
      <c r="AN23" s="149">
        <v>0</v>
      </c>
      <c r="AO23" s="149">
        <v>1578.9594896956132</v>
      </c>
      <c r="AP23" s="149">
        <v>44.92</v>
      </c>
      <c r="AQ23" s="149">
        <v>0</v>
      </c>
      <c r="AR23" s="149">
        <v>180.84455</v>
      </c>
      <c r="AS23" s="149">
        <v>123.54679</v>
      </c>
      <c r="AT23" s="149">
        <v>0</v>
      </c>
    </row>
    <row r="24" spans="1:47">
      <c r="A24" s="150" t="s">
        <v>376</v>
      </c>
      <c r="B24" s="63" t="s">
        <v>377</v>
      </c>
      <c r="C24" s="133" t="s">
        <v>361</v>
      </c>
      <c r="D24" s="151">
        <v>848.8677307625203</v>
      </c>
      <c r="E24" s="151">
        <v>0</v>
      </c>
      <c r="F24" s="151">
        <v>173.53886835878936</v>
      </c>
      <c r="G24" s="151">
        <v>16.919999999999998</v>
      </c>
      <c r="H24" s="151">
        <v>0</v>
      </c>
      <c r="I24" s="151">
        <v>68.996000000000009</v>
      </c>
      <c r="J24" s="151">
        <v>20.206539999999997</v>
      </c>
      <c r="K24" s="151">
        <v>0</v>
      </c>
      <c r="L24" s="151">
        <v>0</v>
      </c>
      <c r="M24" s="151">
        <v>294.41744202857757</v>
      </c>
      <c r="N24" s="151">
        <v>28</v>
      </c>
      <c r="O24" s="151">
        <v>0</v>
      </c>
      <c r="P24" s="151">
        <v>35.220999999999997</v>
      </c>
      <c r="Q24" s="151">
        <v>53.861370000000001</v>
      </c>
      <c r="R24" s="151">
        <v>0</v>
      </c>
      <c r="S24" s="151">
        <v>0</v>
      </c>
      <c r="T24" s="151">
        <v>60.20911899473159</v>
      </c>
      <c r="U24" s="151">
        <v>0</v>
      </c>
      <c r="V24" s="151">
        <v>0</v>
      </c>
      <c r="W24" s="151">
        <v>17.061999999999998</v>
      </c>
      <c r="X24" s="151">
        <v>7.6929599999999994</v>
      </c>
      <c r="Y24" s="151">
        <v>0</v>
      </c>
      <c r="Z24" s="151">
        <v>0</v>
      </c>
      <c r="AA24" s="151">
        <v>138.71709204718562</v>
      </c>
      <c r="AB24" s="151">
        <v>0</v>
      </c>
      <c r="AC24" s="151">
        <v>0</v>
      </c>
      <c r="AD24" s="151">
        <v>22.161999999999999</v>
      </c>
      <c r="AE24" s="151">
        <v>19.592960000000001</v>
      </c>
      <c r="AF24" s="151">
        <v>0</v>
      </c>
      <c r="AG24" s="151">
        <v>0</v>
      </c>
      <c r="AH24" s="151">
        <v>181.98520933323613</v>
      </c>
      <c r="AI24" s="151">
        <v>0</v>
      </c>
      <c r="AJ24" s="151">
        <v>0</v>
      </c>
      <c r="AK24" s="151">
        <v>36.362000000000002</v>
      </c>
      <c r="AL24" s="151">
        <v>22.192959999999999</v>
      </c>
      <c r="AM24" s="151">
        <v>0</v>
      </c>
      <c r="AN24" s="151">
        <v>0</v>
      </c>
      <c r="AO24" s="151">
        <v>848.8677307625203</v>
      </c>
      <c r="AP24" s="151">
        <v>44.92</v>
      </c>
      <c r="AQ24" s="151">
        <v>0</v>
      </c>
      <c r="AR24" s="151">
        <v>179.803</v>
      </c>
      <c r="AS24" s="151">
        <v>123.54679</v>
      </c>
      <c r="AT24" s="151">
        <v>0</v>
      </c>
    </row>
    <row r="25" spans="1:47" ht="47.25">
      <c r="A25" s="150" t="s">
        <v>378</v>
      </c>
      <c r="B25" s="63" t="s">
        <v>379</v>
      </c>
      <c r="C25" s="133" t="s">
        <v>361</v>
      </c>
      <c r="D25" s="70">
        <v>270.28176267036838</v>
      </c>
      <c r="E25" s="70">
        <v>0</v>
      </c>
      <c r="F25" s="70">
        <v>103.80882831878935</v>
      </c>
      <c r="G25" s="70">
        <v>16.919999999999998</v>
      </c>
      <c r="H25" s="70">
        <v>0</v>
      </c>
      <c r="I25" s="70">
        <v>48.795999999999999</v>
      </c>
      <c r="J25" s="70">
        <v>12.166539999999999</v>
      </c>
      <c r="K25" s="70">
        <v>0</v>
      </c>
      <c r="L25" s="70">
        <v>0</v>
      </c>
      <c r="M25" s="70">
        <v>119.8411628179296</v>
      </c>
      <c r="N25" s="70">
        <v>28</v>
      </c>
      <c r="O25" s="70">
        <v>0</v>
      </c>
      <c r="P25" s="70">
        <v>27.741</v>
      </c>
      <c r="Q25" s="70">
        <v>26.361370000000001</v>
      </c>
      <c r="R25" s="70">
        <v>0</v>
      </c>
      <c r="S25" s="70">
        <v>0</v>
      </c>
      <c r="T25" s="70">
        <v>14.967937531056982</v>
      </c>
      <c r="U25" s="70">
        <v>0</v>
      </c>
      <c r="V25" s="70">
        <v>0</v>
      </c>
      <c r="W25" s="70">
        <v>11.661999999999999</v>
      </c>
      <c r="X25" s="70">
        <v>2.9929599999999996</v>
      </c>
      <c r="Y25" s="70">
        <v>0</v>
      </c>
      <c r="Z25" s="70">
        <v>0</v>
      </c>
      <c r="AA25" s="70">
        <v>15.536719146596457</v>
      </c>
      <c r="AB25" s="70">
        <v>0</v>
      </c>
      <c r="AC25" s="70">
        <v>0</v>
      </c>
      <c r="AD25" s="70">
        <v>11.661999999999999</v>
      </c>
      <c r="AE25" s="70">
        <v>2.9929599999999996</v>
      </c>
      <c r="AF25" s="70">
        <v>0</v>
      </c>
      <c r="AG25" s="70">
        <v>0</v>
      </c>
      <c r="AH25" s="70">
        <v>16.127114855995998</v>
      </c>
      <c r="AI25" s="70">
        <v>0</v>
      </c>
      <c r="AJ25" s="70">
        <v>0</v>
      </c>
      <c r="AK25" s="70">
        <v>11.661999999999999</v>
      </c>
      <c r="AL25" s="70">
        <v>2.9929599999999996</v>
      </c>
      <c r="AM25" s="70">
        <v>0</v>
      </c>
      <c r="AN25" s="70">
        <v>0</v>
      </c>
      <c r="AO25" s="70">
        <v>270.28176267036838</v>
      </c>
      <c r="AP25" s="70">
        <v>44.92</v>
      </c>
      <c r="AQ25" s="70">
        <v>0</v>
      </c>
      <c r="AR25" s="70">
        <v>111.52300000000002</v>
      </c>
      <c r="AS25" s="70">
        <v>47.506789999999988</v>
      </c>
      <c r="AT25" s="70">
        <v>0</v>
      </c>
    </row>
    <row r="26" spans="1:47" ht="63">
      <c r="A26" s="150" t="s">
        <v>68</v>
      </c>
      <c r="B26" s="63" t="s">
        <v>380</v>
      </c>
      <c r="C26" s="133" t="s">
        <v>361</v>
      </c>
      <c r="D26" s="70">
        <v>8.0029671050900291</v>
      </c>
      <c r="E26" s="70">
        <v>0</v>
      </c>
      <c r="F26" s="70">
        <v>1.4855379360266703</v>
      </c>
      <c r="G26" s="70">
        <v>0</v>
      </c>
      <c r="H26" s="70">
        <v>0</v>
      </c>
      <c r="I26" s="70">
        <v>2.681</v>
      </c>
      <c r="J26" s="70">
        <v>0.15040000000000001</v>
      </c>
      <c r="K26" s="70">
        <v>0</v>
      </c>
      <c r="L26" s="70">
        <v>0</v>
      </c>
      <c r="M26" s="70">
        <v>1.5405028396596565</v>
      </c>
      <c r="N26" s="70">
        <v>0</v>
      </c>
      <c r="O26" s="70">
        <v>0</v>
      </c>
      <c r="P26" s="70">
        <v>2.681</v>
      </c>
      <c r="Q26" s="70">
        <v>0.15040000000000001</v>
      </c>
      <c r="R26" s="70">
        <v>0</v>
      </c>
      <c r="S26" s="70">
        <v>0</v>
      </c>
      <c r="T26" s="70">
        <v>1.5975014447270639</v>
      </c>
      <c r="U26" s="70">
        <v>0</v>
      </c>
      <c r="V26" s="70">
        <v>0</v>
      </c>
      <c r="W26" s="70">
        <v>2.681</v>
      </c>
      <c r="X26" s="70">
        <v>0.15040000000000001</v>
      </c>
      <c r="Y26" s="70">
        <v>0</v>
      </c>
      <c r="Z26" s="70">
        <v>0</v>
      </c>
      <c r="AA26" s="70">
        <v>1.6582064984910303</v>
      </c>
      <c r="AB26" s="70">
        <v>0</v>
      </c>
      <c r="AC26" s="70">
        <v>0</v>
      </c>
      <c r="AD26" s="70">
        <v>2.681</v>
      </c>
      <c r="AE26" s="70">
        <v>0.15040000000000001</v>
      </c>
      <c r="AF26" s="70">
        <v>0</v>
      </c>
      <c r="AG26" s="70">
        <v>0</v>
      </c>
      <c r="AH26" s="70">
        <v>1.7212183861856087</v>
      </c>
      <c r="AI26" s="70">
        <v>0</v>
      </c>
      <c r="AJ26" s="70">
        <v>0</v>
      </c>
      <c r="AK26" s="70">
        <v>2.681</v>
      </c>
      <c r="AL26" s="70">
        <v>0.15040000000000001</v>
      </c>
      <c r="AM26" s="70">
        <v>0</v>
      </c>
      <c r="AN26" s="70">
        <v>0</v>
      </c>
      <c r="AO26" s="70">
        <v>8.0029671050900308</v>
      </c>
      <c r="AP26" s="70">
        <v>0</v>
      </c>
      <c r="AQ26" s="70">
        <v>0</v>
      </c>
      <c r="AR26" s="70">
        <v>13.405000000000001</v>
      </c>
      <c r="AS26" s="70">
        <v>0.752</v>
      </c>
      <c r="AT26" s="70">
        <v>0</v>
      </c>
      <c r="AU26" s="77"/>
    </row>
    <row r="27" spans="1:47" ht="47.25">
      <c r="A27" s="62" t="s">
        <v>68</v>
      </c>
      <c r="B27" s="63" t="s">
        <v>381</v>
      </c>
      <c r="C27" s="133" t="s">
        <v>382</v>
      </c>
      <c r="D27" s="74">
        <v>8.0029671050900291</v>
      </c>
      <c r="E27" s="74">
        <v>0</v>
      </c>
      <c r="F27" s="74">
        <v>1.4855379360266703</v>
      </c>
      <c r="G27" s="74">
        <v>0</v>
      </c>
      <c r="H27" s="74">
        <v>0</v>
      </c>
      <c r="I27" s="74">
        <v>2.681</v>
      </c>
      <c r="J27" s="74">
        <v>0.15040000000000001</v>
      </c>
      <c r="K27" s="74">
        <v>0</v>
      </c>
      <c r="L27" s="74">
        <v>0</v>
      </c>
      <c r="M27" s="74">
        <v>1.5405028396596565</v>
      </c>
      <c r="N27" s="74">
        <v>0</v>
      </c>
      <c r="O27" s="74">
        <v>0</v>
      </c>
      <c r="P27" s="74">
        <v>2.681</v>
      </c>
      <c r="Q27" s="74">
        <v>0.15040000000000001</v>
      </c>
      <c r="R27" s="74">
        <v>0</v>
      </c>
      <c r="S27" s="74">
        <v>0</v>
      </c>
      <c r="T27" s="74">
        <v>1.5975014447270639</v>
      </c>
      <c r="U27" s="74">
        <v>0</v>
      </c>
      <c r="V27" s="74">
        <v>0</v>
      </c>
      <c r="W27" s="74">
        <v>2.681</v>
      </c>
      <c r="X27" s="74">
        <v>0.15040000000000001</v>
      </c>
      <c r="Y27" s="74">
        <v>0</v>
      </c>
      <c r="Z27" s="74">
        <v>0</v>
      </c>
      <c r="AA27" s="74">
        <v>1.6582064984910303</v>
      </c>
      <c r="AB27" s="74">
        <v>0</v>
      </c>
      <c r="AC27" s="74">
        <v>0</v>
      </c>
      <c r="AD27" s="74">
        <v>2.681</v>
      </c>
      <c r="AE27" s="74">
        <v>0.15040000000000001</v>
      </c>
      <c r="AF27" s="74">
        <v>0</v>
      </c>
      <c r="AG27" s="74">
        <v>0</v>
      </c>
      <c r="AH27" s="74">
        <v>1.7212183861856087</v>
      </c>
      <c r="AI27" s="74">
        <v>0</v>
      </c>
      <c r="AJ27" s="74">
        <v>0</v>
      </c>
      <c r="AK27" s="74">
        <v>2.681</v>
      </c>
      <c r="AL27" s="74">
        <v>0.15040000000000001</v>
      </c>
      <c r="AM27" s="74">
        <v>0</v>
      </c>
      <c r="AN27" s="74">
        <v>0</v>
      </c>
      <c r="AO27" s="74">
        <v>8.0029671050900308</v>
      </c>
      <c r="AP27" s="74">
        <v>0</v>
      </c>
      <c r="AQ27" s="74">
        <v>0</v>
      </c>
      <c r="AR27" s="74">
        <v>13.405000000000001</v>
      </c>
      <c r="AS27" s="74">
        <v>0.752</v>
      </c>
      <c r="AT27" s="74">
        <v>0</v>
      </c>
      <c r="AU27" s="77"/>
    </row>
    <row r="28" spans="1:47" ht="63">
      <c r="A28" s="150" t="s">
        <v>383</v>
      </c>
      <c r="B28" s="63" t="s">
        <v>384</v>
      </c>
      <c r="C28" s="133" t="s">
        <v>361</v>
      </c>
      <c r="D28" s="70">
        <v>66.981573339289668</v>
      </c>
      <c r="E28" s="70">
        <v>0</v>
      </c>
      <c r="F28" s="70">
        <v>12.433347145333297</v>
      </c>
      <c r="G28" s="70">
        <v>0</v>
      </c>
      <c r="H28" s="70">
        <v>0</v>
      </c>
      <c r="I28" s="70">
        <v>8.9809999999999999</v>
      </c>
      <c r="J28" s="70">
        <v>2.8425599999999998</v>
      </c>
      <c r="K28" s="70">
        <v>0</v>
      </c>
      <c r="L28" s="70">
        <v>0</v>
      </c>
      <c r="M28" s="70">
        <v>12.893380989710627</v>
      </c>
      <c r="N28" s="70">
        <v>0</v>
      </c>
      <c r="O28" s="70">
        <v>0</v>
      </c>
      <c r="P28" s="70">
        <v>8.9809999999999999</v>
      </c>
      <c r="Q28" s="70">
        <v>2.8425599999999998</v>
      </c>
      <c r="R28" s="70">
        <v>0</v>
      </c>
      <c r="S28" s="70">
        <v>0</v>
      </c>
      <c r="T28" s="70">
        <v>13.370436086329919</v>
      </c>
      <c r="U28" s="70">
        <v>0</v>
      </c>
      <c r="V28" s="70">
        <v>0</v>
      </c>
      <c r="W28" s="70">
        <v>8.9809999999999999</v>
      </c>
      <c r="X28" s="70">
        <v>2.8425599999999998</v>
      </c>
      <c r="Y28" s="70">
        <v>0</v>
      </c>
      <c r="Z28" s="70">
        <v>0</v>
      </c>
      <c r="AA28" s="70">
        <v>13.878512648105428</v>
      </c>
      <c r="AB28" s="70">
        <v>0</v>
      </c>
      <c r="AC28" s="70">
        <v>0</v>
      </c>
      <c r="AD28" s="70">
        <v>8.9809999999999999</v>
      </c>
      <c r="AE28" s="70">
        <v>2.8425599999999998</v>
      </c>
      <c r="AF28" s="70">
        <v>0</v>
      </c>
      <c r="AG28" s="70">
        <v>0</v>
      </c>
      <c r="AH28" s="70">
        <v>14.40589646981039</v>
      </c>
      <c r="AI28" s="70">
        <v>0</v>
      </c>
      <c r="AJ28" s="70">
        <v>0</v>
      </c>
      <c r="AK28" s="70">
        <v>8.9809999999999999</v>
      </c>
      <c r="AL28" s="70">
        <v>2.8425599999999998</v>
      </c>
      <c r="AM28" s="70">
        <v>0</v>
      </c>
      <c r="AN28" s="70">
        <v>0</v>
      </c>
      <c r="AO28" s="70">
        <v>66.981573339289653</v>
      </c>
      <c r="AP28" s="70">
        <v>0</v>
      </c>
      <c r="AQ28" s="70">
        <v>0</v>
      </c>
      <c r="AR28" s="70">
        <v>44.905000000000001</v>
      </c>
      <c r="AS28" s="70">
        <v>14.212799999999998</v>
      </c>
      <c r="AT28" s="70">
        <v>0</v>
      </c>
      <c r="AU28" s="77"/>
    </row>
    <row r="29" spans="1:47" ht="47.25">
      <c r="A29" s="62" t="s">
        <v>383</v>
      </c>
      <c r="B29" s="63" t="s">
        <v>385</v>
      </c>
      <c r="C29" s="133" t="s">
        <v>386</v>
      </c>
      <c r="D29" s="74">
        <v>66.981573339289668</v>
      </c>
      <c r="E29" s="74">
        <v>0</v>
      </c>
      <c r="F29" s="74">
        <v>12.433347145333297</v>
      </c>
      <c r="G29" s="74">
        <v>0</v>
      </c>
      <c r="H29" s="74">
        <v>0</v>
      </c>
      <c r="I29" s="74">
        <v>8.9809999999999999</v>
      </c>
      <c r="J29" s="74">
        <v>2.8425599999999998</v>
      </c>
      <c r="K29" s="74">
        <v>0</v>
      </c>
      <c r="L29" s="74">
        <v>0</v>
      </c>
      <c r="M29" s="74">
        <v>12.893380989710627</v>
      </c>
      <c r="N29" s="74">
        <v>0</v>
      </c>
      <c r="O29" s="74">
        <v>0</v>
      </c>
      <c r="P29" s="74">
        <v>8.9809999999999999</v>
      </c>
      <c r="Q29" s="74">
        <v>2.8425599999999998</v>
      </c>
      <c r="R29" s="74">
        <v>0</v>
      </c>
      <c r="S29" s="74">
        <v>0</v>
      </c>
      <c r="T29" s="74">
        <v>13.370436086329919</v>
      </c>
      <c r="U29" s="74">
        <v>0</v>
      </c>
      <c r="V29" s="74">
        <v>0</v>
      </c>
      <c r="W29" s="74">
        <v>8.9809999999999999</v>
      </c>
      <c r="X29" s="74">
        <v>2.8425599999999998</v>
      </c>
      <c r="Y29" s="74">
        <v>0</v>
      </c>
      <c r="Z29" s="74">
        <v>0</v>
      </c>
      <c r="AA29" s="74">
        <v>13.878512648105428</v>
      </c>
      <c r="AB29" s="74">
        <v>0</v>
      </c>
      <c r="AC29" s="74">
        <v>0</v>
      </c>
      <c r="AD29" s="74">
        <v>8.9809999999999999</v>
      </c>
      <c r="AE29" s="74">
        <v>2.8425599999999998</v>
      </c>
      <c r="AF29" s="74">
        <v>0</v>
      </c>
      <c r="AG29" s="74">
        <v>0</v>
      </c>
      <c r="AH29" s="74">
        <v>14.40589646981039</v>
      </c>
      <c r="AI29" s="74">
        <v>0</v>
      </c>
      <c r="AJ29" s="74">
        <v>0</v>
      </c>
      <c r="AK29" s="74">
        <v>8.9809999999999999</v>
      </c>
      <c r="AL29" s="74">
        <v>2.8425599999999998</v>
      </c>
      <c r="AM29" s="74">
        <v>0</v>
      </c>
      <c r="AN29" s="74">
        <v>0</v>
      </c>
      <c r="AO29" s="74">
        <v>66.981573339289653</v>
      </c>
      <c r="AP29" s="74">
        <v>0</v>
      </c>
      <c r="AQ29" s="74">
        <v>0</v>
      </c>
      <c r="AR29" s="74">
        <v>44.905000000000001</v>
      </c>
      <c r="AS29" s="74">
        <v>14.212799999999998</v>
      </c>
      <c r="AT29" s="74">
        <v>0</v>
      </c>
      <c r="AU29" s="77"/>
    </row>
    <row r="30" spans="1:47" ht="47.25">
      <c r="A30" s="150" t="s">
        <v>387</v>
      </c>
      <c r="B30" s="63" t="s">
        <v>388</v>
      </c>
      <c r="C30" s="133" t="s">
        <v>361</v>
      </c>
      <c r="D30" s="70">
        <v>195.29722222598872</v>
      </c>
      <c r="E30" s="70">
        <v>0</v>
      </c>
      <c r="F30" s="70">
        <v>89.889943237429392</v>
      </c>
      <c r="G30" s="70">
        <v>16.919999999999998</v>
      </c>
      <c r="H30" s="70">
        <v>0</v>
      </c>
      <c r="I30" s="70">
        <v>37.134</v>
      </c>
      <c r="J30" s="70">
        <v>9.1735799999999994</v>
      </c>
      <c r="K30" s="70">
        <v>0</v>
      </c>
      <c r="L30" s="70">
        <v>0</v>
      </c>
      <c r="M30" s="70">
        <v>105.40727898855931</v>
      </c>
      <c r="N30" s="70">
        <v>28</v>
      </c>
      <c r="O30" s="70">
        <v>0</v>
      </c>
      <c r="P30" s="70">
        <v>16.079000000000001</v>
      </c>
      <c r="Q30" s="70">
        <v>23.368410000000001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195.29722222598872</v>
      </c>
      <c r="AP30" s="70">
        <v>44.92</v>
      </c>
      <c r="AQ30" s="70">
        <v>0</v>
      </c>
      <c r="AR30" s="70">
        <v>53.213000000000001</v>
      </c>
      <c r="AS30" s="70">
        <v>32.541989999999998</v>
      </c>
      <c r="AT30" s="70">
        <v>0</v>
      </c>
      <c r="AU30" s="77"/>
    </row>
    <row r="31" spans="1:47" ht="47.25">
      <c r="A31" s="97" t="s">
        <v>549</v>
      </c>
      <c r="B31" s="63" t="s">
        <v>393</v>
      </c>
      <c r="C31" s="133" t="s">
        <v>394</v>
      </c>
      <c r="D31" s="74">
        <v>10.183847516666667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74">
        <v>10.183847516666667</v>
      </c>
      <c r="N31" s="74">
        <v>0</v>
      </c>
      <c r="O31" s="74">
        <v>0</v>
      </c>
      <c r="P31" s="74">
        <v>0.52</v>
      </c>
      <c r="Q31" s="74">
        <v>0.67100000000000004</v>
      </c>
      <c r="R31" s="74">
        <v>0</v>
      </c>
      <c r="S31" s="74">
        <v>0</v>
      </c>
      <c r="T31" s="74">
        <v>0</v>
      </c>
      <c r="U31" s="74">
        <v>0</v>
      </c>
      <c r="V31" s="74">
        <v>0</v>
      </c>
      <c r="W31" s="74">
        <v>0</v>
      </c>
      <c r="X31" s="74">
        <v>0</v>
      </c>
      <c r="Y31" s="74">
        <v>0</v>
      </c>
      <c r="Z31" s="74">
        <v>0</v>
      </c>
      <c r="AA31" s="74">
        <v>0</v>
      </c>
      <c r="AB31" s="74">
        <v>0</v>
      </c>
      <c r="AC31" s="74">
        <v>0</v>
      </c>
      <c r="AD31" s="74">
        <v>0</v>
      </c>
      <c r="AE31" s="74">
        <v>0</v>
      </c>
      <c r="AF31" s="74">
        <v>0</v>
      </c>
      <c r="AG31" s="74">
        <v>0</v>
      </c>
      <c r="AH31" s="74">
        <v>0</v>
      </c>
      <c r="AI31" s="74">
        <v>0</v>
      </c>
      <c r="AJ31" s="74">
        <v>0</v>
      </c>
      <c r="AK31" s="74">
        <v>0</v>
      </c>
      <c r="AL31" s="74">
        <v>0</v>
      </c>
      <c r="AM31" s="74">
        <v>0</v>
      </c>
      <c r="AN31" s="74">
        <v>0</v>
      </c>
      <c r="AO31" s="74">
        <v>10.183847516666667</v>
      </c>
      <c r="AP31" s="74">
        <v>0</v>
      </c>
      <c r="AQ31" s="74">
        <v>0</v>
      </c>
      <c r="AR31" s="74">
        <v>0.52</v>
      </c>
      <c r="AS31" s="74">
        <v>0.67100000000000004</v>
      </c>
      <c r="AT31" s="74">
        <v>0</v>
      </c>
      <c r="AU31" s="77"/>
    </row>
    <row r="32" spans="1:47" ht="63">
      <c r="A32" s="97" t="s">
        <v>550</v>
      </c>
      <c r="B32" s="63" t="s">
        <v>551</v>
      </c>
      <c r="C32" s="133" t="s">
        <v>397</v>
      </c>
      <c r="D32" s="74">
        <v>6.519583775000001</v>
      </c>
      <c r="E32" s="74">
        <v>0</v>
      </c>
      <c r="F32" s="74">
        <v>6.519583775000001</v>
      </c>
      <c r="G32" s="74">
        <v>0</v>
      </c>
      <c r="H32" s="74">
        <v>0</v>
      </c>
      <c r="I32" s="74">
        <v>3.12</v>
      </c>
      <c r="J32" s="74">
        <v>0.5</v>
      </c>
      <c r="K32" s="74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U32" s="74">
        <v>0</v>
      </c>
      <c r="V32" s="74">
        <v>0</v>
      </c>
      <c r="W32" s="74">
        <v>0</v>
      </c>
      <c r="X32" s="74">
        <v>0</v>
      </c>
      <c r="Y32" s="74">
        <v>0</v>
      </c>
      <c r="Z32" s="74">
        <v>0</v>
      </c>
      <c r="AA32" s="74">
        <v>0</v>
      </c>
      <c r="AB32" s="74">
        <v>0</v>
      </c>
      <c r="AC32" s="74">
        <v>0</v>
      </c>
      <c r="AD32" s="74">
        <v>0</v>
      </c>
      <c r="AE32" s="74">
        <v>0</v>
      </c>
      <c r="AF32" s="74">
        <v>0</v>
      </c>
      <c r="AG32" s="74">
        <v>0</v>
      </c>
      <c r="AH32" s="74">
        <v>0</v>
      </c>
      <c r="AI32" s="74">
        <v>0</v>
      </c>
      <c r="AJ32" s="74">
        <v>0</v>
      </c>
      <c r="AK32" s="74">
        <v>0</v>
      </c>
      <c r="AL32" s="74">
        <v>0</v>
      </c>
      <c r="AM32" s="74">
        <v>0</v>
      </c>
      <c r="AN32" s="74">
        <v>0</v>
      </c>
      <c r="AO32" s="74">
        <v>6.519583775000001</v>
      </c>
      <c r="AP32" s="74">
        <v>0</v>
      </c>
      <c r="AQ32" s="74">
        <v>0</v>
      </c>
      <c r="AR32" s="74">
        <v>3.12</v>
      </c>
      <c r="AS32" s="74">
        <v>0.5</v>
      </c>
      <c r="AT32" s="74">
        <v>0</v>
      </c>
      <c r="AU32" s="77"/>
    </row>
    <row r="33" spans="1:47" ht="78.75">
      <c r="A33" s="97" t="s">
        <v>552</v>
      </c>
      <c r="B33" s="63" t="s">
        <v>553</v>
      </c>
      <c r="C33" s="133" t="s">
        <v>398</v>
      </c>
      <c r="D33" s="74">
        <v>3.4658333333333333</v>
      </c>
      <c r="E33" s="74">
        <v>0</v>
      </c>
      <c r="F33" s="74">
        <v>3.4658333333333333</v>
      </c>
      <c r="G33" s="74">
        <v>0.8</v>
      </c>
      <c r="H33" s="74">
        <v>0</v>
      </c>
      <c r="I33" s="74">
        <v>0.09</v>
      </c>
      <c r="J33" s="74">
        <v>0.25259999999999999</v>
      </c>
      <c r="K33" s="74">
        <v>0</v>
      </c>
      <c r="L33" s="74">
        <v>0</v>
      </c>
      <c r="M33" s="74">
        <v>0</v>
      </c>
      <c r="N33" s="74">
        <v>0</v>
      </c>
      <c r="O33" s="74">
        <v>0</v>
      </c>
      <c r="P33" s="74">
        <v>0</v>
      </c>
      <c r="Q33" s="74">
        <v>0</v>
      </c>
      <c r="R33" s="74">
        <v>0</v>
      </c>
      <c r="S33" s="74">
        <v>0</v>
      </c>
      <c r="T33" s="74">
        <v>0</v>
      </c>
      <c r="U33" s="74">
        <v>0</v>
      </c>
      <c r="V33" s="74">
        <v>0</v>
      </c>
      <c r="W33" s="74">
        <v>0</v>
      </c>
      <c r="X33" s="74">
        <v>0</v>
      </c>
      <c r="Y33" s="74">
        <v>0</v>
      </c>
      <c r="Z33" s="74">
        <v>0</v>
      </c>
      <c r="AA33" s="74">
        <v>0</v>
      </c>
      <c r="AB33" s="74">
        <v>0</v>
      </c>
      <c r="AC33" s="74">
        <v>0</v>
      </c>
      <c r="AD33" s="74">
        <v>0</v>
      </c>
      <c r="AE33" s="74">
        <v>0</v>
      </c>
      <c r="AF33" s="74">
        <v>0</v>
      </c>
      <c r="AG33" s="74">
        <v>0</v>
      </c>
      <c r="AH33" s="74">
        <v>0</v>
      </c>
      <c r="AI33" s="74">
        <v>0</v>
      </c>
      <c r="AJ33" s="74">
        <v>0</v>
      </c>
      <c r="AK33" s="74">
        <v>0</v>
      </c>
      <c r="AL33" s="74">
        <v>0</v>
      </c>
      <c r="AM33" s="74">
        <v>0</v>
      </c>
      <c r="AN33" s="74">
        <v>0</v>
      </c>
      <c r="AO33" s="74">
        <v>3.4658333333333333</v>
      </c>
      <c r="AP33" s="74">
        <v>0.8</v>
      </c>
      <c r="AQ33" s="74">
        <v>0</v>
      </c>
      <c r="AR33" s="74">
        <v>0.09</v>
      </c>
      <c r="AS33" s="74">
        <v>0.25259999999999999</v>
      </c>
      <c r="AT33" s="74">
        <v>0</v>
      </c>
      <c r="AU33" s="77"/>
    </row>
    <row r="34" spans="1:47" ht="63">
      <c r="A34" s="97" t="s">
        <v>554</v>
      </c>
      <c r="B34" s="63" t="s">
        <v>555</v>
      </c>
      <c r="C34" s="133" t="s">
        <v>400</v>
      </c>
      <c r="D34" s="74">
        <v>0.15722942500000001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74">
        <v>0.15722942500000001</v>
      </c>
      <c r="N34" s="74">
        <v>0</v>
      </c>
      <c r="O34" s="74">
        <v>0</v>
      </c>
      <c r="P34" s="74">
        <v>7.0000000000000007E-2</v>
      </c>
      <c r="Q34" s="74">
        <v>4.9000000000000004</v>
      </c>
      <c r="R34" s="74">
        <v>0</v>
      </c>
      <c r="S34" s="74">
        <v>0</v>
      </c>
      <c r="T34" s="74">
        <v>0</v>
      </c>
      <c r="U34" s="74">
        <v>0</v>
      </c>
      <c r="V34" s="74">
        <v>0</v>
      </c>
      <c r="W34" s="74">
        <v>0</v>
      </c>
      <c r="X34" s="74">
        <v>0</v>
      </c>
      <c r="Y34" s="74">
        <v>0</v>
      </c>
      <c r="Z34" s="74">
        <v>0</v>
      </c>
      <c r="AA34" s="74">
        <v>0</v>
      </c>
      <c r="AB34" s="74">
        <v>0</v>
      </c>
      <c r="AC34" s="74">
        <v>0</v>
      </c>
      <c r="AD34" s="74">
        <v>0</v>
      </c>
      <c r="AE34" s="74">
        <v>0</v>
      </c>
      <c r="AF34" s="74">
        <v>0</v>
      </c>
      <c r="AG34" s="74">
        <v>0</v>
      </c>
      <c r="AH34" s="74">
        <v>0</v>
      </c>
      <c r="AI34" s="74">
        <v>0</v>
      </c>
      <c r="AJ34" s="74">
        <v>0</v>
      </c>
      <c r="AK34" s="74">
        <v>0</v>
      </c>
      <c r="AL34" s="74">
        <v>0</v>
      </c>
      <c r="AM34" s="74">
        <v>0</v>
      </c>
      <c r="AN34" s="74">
        <v>0</v>
      </c>
      <c r="AO34" s="74">
        <v>0.15722942500000001</v>
      </c>
      <c r="AP34" s="74">
        <v>0</v>
      </c>
      <c r="AQ34" s="74">
        <v>0</v>
      </c>
      <c r="AR34" s="74">
        <v>7.0000000000000007E-2</v>
      </c>
      <c r="AS34" s="74">
        <v>4.9000000000000004</v>
      </c>
      <c r="AT34" s="74">
        <v>0</v>
      </c>
      <c r="AU34" s="77"/>
    </row>
    <row r="35" spans="1:47" ht="63">
      <c r="A35" s="97" t="s">
        <v>556</v>
      </c>
      <c r="B35" s="63" t="s">
        <v>389</v>
      </c>
      <c r="C35" s="133" t="s">
        <v>390</v>
      </c>
      <c r="D35" s="74">
        <v>0.72583333333333333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74">
        <v>0.72583333333333333</v>
      </c>
      <c r="N35" s="74">
        <v>0</v>
      </c>
      <c r="O35" s="74">
        <v>0</v>
      </c>
      <c r="P35" s="74">
        <v>0.20499999999999999</v>
      </c>
      <c r="Q35" s="74">
        <v>0.18</v>
      </c>
      <c r="R35" s="74">
        <v>0</v>
      </c>
      <c r="S35" s="74">
        <v>0</v>
      </c>
      <c r="T35" s="74">
        <v>0</v>
      </c>
      <c r="U35" s="74">
        <v>0</v>
      </c>
      <c r="V35" s="74">
        <v>0</v>
      </c>
      <c r="W35" s="74">
        <v>0</v>
      </c>
      <c r="X35" s="74">
        <v>0</v>
      </c>
      <c r="Y35" s="74">
        <v>0</v>
      </c>
      <c r="Z35" s="74">
        <v>0</v>
      </c>
      <c r="AA35" s="74">
        <v>0</v>
      </c>
      <c r="AB35" s="74">
        <v>0</v>
      </c>
      <c r="AC35" s="74">
        <v>0</v>
      </c>
      <c r="AD35" s="74">
        <v>0</v>
      </c>
      <c r="AE35" s="74">
        <v>0</v>
      </c>
      <c r="AF35" s="74">
        <v>0</v>
      </c>
      <c r="AG35" s="74">
        <v>0</v>
      </c>
      <c r="AH35" s="74">
        <v>0</v>
      </c>
      <c r="AI35" s="74">
        <v>0</v>
      </c>
      <c r="AJ35" s="74">
        <v>0</v>
      </c>
      <c r="AK35" s="74">
        <v>0</v>
      </c>
      <c r="AL35" s="74">
        <v>0</v>
      </c>
      <c r="AM35" s="74">
        <v>0</v>
      </c>
      <c r="AN35" s="74">
        <v>0</v>
      </c>
      <c r="AO35" s="74">
        <v>0.72583333333333333</v>
      </c>
      <c r="AP35" s="74">
        <v>0</v>
      </c>
      <c r="AQ35" s="74">
        <v>0</v>
      </c>
      <c r="AR35" s="74">
        <v>0.20499999999999999</v>
      </c>
      <c r="AS35" s="74">
        <v>0.18</v>
      </c>
      <c r="AT35" s="74">
        <v>0</v>
      </c>
      <c r="AU35" s="77"/>
    </row>
    <row r="36" spans="1:47" ht="63">
      <c r="A36" s="97" t="s">
        <v>557</v>
      </c>
      <c r="B36" s="63" t="s">
        <v>391</v>
      </c>
      <c r="C36" s="133" t="s">
        <v>392</v>
      </c>
      <c r="D36" s="74">
        <v>4.2525000000000004</v>
      </c>
      <c r="E36" s="74">
        <v>0</v>
      </c>
      <c r="F36" s="74">
        <v>4.2525000000000004</v>
      </c>
      <c r="G36" s="74">
        <v>0</v>
      </c>
      <c r="H36" s="74">
        <v>0</v>
      </c>
      <c r="I36" s="74">
        <v>1.2</v>
      </c>
      <c r="J36" s="74">
        <v>0.55659999999999998</v>
      </c>
      <c r="K36" s="74">
        <v>0</v>
      </c>
      <c r="L36" s="74">
        <v>0</v>
      </c>
      <c r="M36" s="74">
        <v>0</v>
      </c>
      <c r="N36" s="74">
        <v>0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74">
        <v>0</v>
      </c>
      <c r="AA36" s="74">
        <v>0</v>
      </c>
      <c r="AB36" s="74">
        <v>0</v>
      </c>
      <c r="AC36" s="74">
        <v>0</v>
      </c>
      <c r="AD36" s="74">
        <v>0</v>
      </c>
      <c r="AE36" s="74">
        <v>0</v>
      </c>
      <c r="AF36" s="74">
        <v>0</v>
      </c>
      <c r="AG36" s="74">
        <v>0</v>
      </c>
      <c r="AH36" s="74">
        <v>0</v>
      </c>
      <c r="AI36" s="74">
        <v>0</v>
      </c>
      <c r="AJ36" s="74">
        <v>0</v>
      </c>
      <c r="AK36" s="74">
        <v>0</v>
      </c>
      <c r="AL36" s="74">
        <v>0</v>
      </c>
      <c r="AM36" s="74">
        <v>0</v>
      </c>
      <c r="AN36" s="74">
        <v>0</v>
      </c>
      <c r="AO36" s="74">
        <v>4.2525000000000004</v>
      </c>
      <c r="AP36" s="74">
        <v>0</v>
      </c>
      <c r="AQ36" s="74">
        <v>0</v>
      </c>
      <c r="AR36" s="74">
        <v>1.2</v>
      </c>
      <c r="AS36" s="74">
        <v>0.55659999999999998</v>
      </c>
      <c r="AT36" s="74">
        <v>0</v>
      </c>
      <c r="AU36" s="77"/>
    </row>
    <row r="37" spans="1:47" ht="63">
      <c r="A37" s="97" t="s">
        <v>558</v>
      </c>
      <c r="B37" s="63" t="s">
        <v>395</v>
      </c>
      <c r="C37" s="133" t="s">
        <v>396</v>
      </c>
      <c r="D37" s="74">
        <v>10.211666666666666</v>
      </c>
      <c r="E37" s="74">
        <v>0</v>
      </c>
      <c r="F37" s="74">
        <v>10.211666666666666</v>
      </c>
      <c r="G37" s="74">
        <v>0</v>
      </c>
      <c r="H37" s="74">
        <v>0</v>
      </c>
      <c r="I37" s="74">
        <v>4.8899999999999997</v>
      </c>
      <c r="J37" s="74">
        <v>0.2</v>
      </c>
      <c r="K37" s="74">
        <v>0</v>
      </c>
      <c r="L37" s="74">
        <v>0</v>
      </c>
      <c r="M37" s="74">
        <v>0</v>
      </c>
      <c r="N37" s="74">
        <v>0</v>
      </c>
      <c r="O37" s="74">
        <v>0</v>
      </c>
      <c r="P37" s="74">
        <v>0</v>
      </c>
      <c r="Q37" s="74">
        <v>0</v>
      </c>
      <c r="R37" s="74">
        <v>0</v>
      </c>
      <c r="S37" s="74">
        <v>0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  <c r="Y37" s="74">
        <v>0</v>
      </c>
      <c r="Z37" s="74">
        <v>0</v>
      </c>
      <c r="AA37" s="74">
        <v>0</v>
      </c>
      <c r="AB37" s="74">
        <v>0</v>
      </c>
      <c r="AC37" s="74">
        <v>0</v>
      </c>
      <c r="AD37" s="74">
        <v>0</v>
      </c>
      <c r="AE37" s="74">
        <v>0</v>
      </c>
      <c r="AF37" s="74">
        <v>0</v>
      </c>
      <c r="AG37" s="74">
        <v>0</v>
      </c>
      <c r="AH37" s="74">
        <v>0</v>
      </c>
      <c r="AI37" s="74">
        <v>0</v>
      </c>
      <c r="AJ37" s="74">
        <v>0</v>
      </c>
      <c r="AK37" s="74">
        <v>0</v>
      </c>
      <c r="AL37" s="74">
        <v>0</v>
      </c>
      <c r="AM37" s="74">
        <v>0</v>
      </c>
      <c r="AN37" s="74">
        <v>0</v>
      </c>
      <c r="AO37" s="74">
        <v>10.211666666666666</v>
      </c>
      <c r="AP37" s="74">
        <v>0</v>
      </c>
      <c r="AQ37" s="74">
        <v>0</v>
      </c>
      <c r="AR37" s="74">
        <v>4.8899999999999997</v>
      </c>
      <c r="AS37" s="74">
        <v>0.2</v>
      </c>
      <c r="AT37" s="74">
        <v>0</v>
      </c>
      <c r="AU37" s="77"/>
    </row>
    <row r="38" spans="1:47" ht="94.5">
      <c r="A38" s="97" t="s">
        <v>559</v>
      </c>
      <c r="B38" s="64" t="s">
        <v>560</v>
      </c>
      <c r="C38" s="133" t="s">
        <v>561</v>
      </c>
      <c r="D38" s="74">
        <v>2.6716349237288139</v>
      </c>
      <c r="E38" s="74">
        <v>0</v>
      </c>
      <c r="F38" s="74">
        <v>2.6716349237288139</v>
      </c>
      <c r="G38" s="74">
        <v>0</v>
      </c>
      <c r="H38" s="74">
        <v>0</v>
      </c>
      <c r="I38" s="74">
        <v>7.74</v>
      </c>
      <c r="J38" s="74">
        <v>0.85</v>
      </c>
      <c r="K38" s="74">
        <v>0</v>
      </c>
      <c r="L38" s="74">
        <v>0</v>
      </c>
      <c r="M38" s="74">
        <v>0</v>
      </c>
      <c r="N38" s="74">
        <v>0</v>
      </c>
      <c r="O38" s="74"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  <c r="U38" s="74">
        <v>0</v>
      </c>
      <c r="V38" s="74">
        <v>0</v>
      </c>
      <c r="W38" s="74">
        <v>0</v>
      </c>
      <c r="X38" s="74">
        <v>0</v>
      </c>
      <c r="Y38" s="74">
        <v>0</v>
      </c>
      <c r="Z38" s="74">
        <v>0</v>
      </c>
      <c r="AA38" s="74">
        <v>0</v>
      </c>
      <c r="AB38" s="74">
        <v>0</v>
      </c>
      <c r="AC38" s="74">
        <v>0</v>
      </c>
      <c r="AD38" s="74">
        <v>0</v>
      </c>
      <c r="AE38" s="74">
        <v>0</v>
      </c>
      <c r="AF38" s="74">
        <v>0</v>
      </c>
      <c r="AG38" s="74">
        <v>0</v>
      </c>
      <c r="AH38" s="74">
        <v>0</v>
      </c>
      <c r="AI38" s="74">
        <v>0</v>
      </c>
      <c r="AJ38" s="74">
        <v>0</v>
      </c>
      <c r="AK38" s="74">
        <v>0</v>
      </c>
      <c r="AL38" s="74">
        <v>0</v>
      </c>
      <c r="AM38" s="74">
        <v>0</v>
      </c>
      <c r="AN38" s="74">
        <v>0</v>
      </c>
      <c r="AO38" s="74">
        <v>2.6716349237288139</v>
      </c>
      <c r="AP38" s="74">
        <v>0</v>
      </c>
      <c r="AQ38" s="74">
        <v>0</v>
      </c>
      <c r="AR38" s="74">
        <v>7.74</v>
      </c>
      <c r="AS38" s="74">
        <v>0.85</v>
      </c>
      <c r="AT38" s="74">
        <v>0</v>
      </c>
      <c r="AU38" s="77"/>
    </row>
    <row r="39" spans="1:47" ht="94.5">
      <c r="A39" s="97" t="s">
        <v>562</v>
      </c>
      <c r="B39" s="64" t="s">
        <v>563</v>
      </c>
      <c r="C39" s="133" t="s">
        <v>564</v>
      </c>
      <c r="D39" s="74">
        <v>6.8740662627118656</v>
      </c>
      <c r="E39" s="74">
        <v>0</v>
      </c>
      <c r="F39" s="74">
        <v>6.8740662627118656</v>
      </c>
      <c r="G39" s="74">
        <v>2</v>
      </c>
      <c r="H39" s="74">
        <v>0</v>
      </c>
      <c r="I39" s="74">
        <v>2.13</v>
      </c>
      <c r="J39" s="74">
        <v>0.4345</v>
      </c>
      <c r="K39" s="74">
        <v>0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4">
        <v>0</v>
      </c>
      <c r="T39" s="74">
        <v>0</v>
      </c>
      <c r="U39" s="74">
        <v>0</v>
      </c>
      <c r="V39" s="74">
        <v>0</v>
      </c>
      <c r="W39" s="74">
        <v>0</v>
      </c>
      <c r="X39" s="74">
        <v>0</v>
      </c>
      <c r="Y39" s="74">
        <v>0</v>
      </c>
      <c r="Z39" s="74">
        <v>0</v>
      </c>
      <c r="AA39" s="74">
        <v>0</v>
      </c>
      <c r="AB39" s="74">
        <v>0</v>
      </c>
      <c r="AC39" s="74">
        <v>0</v>
      </c>
      <c r="AD39" s="74">
        <v>0</v>
      </c>
      <c r="AE39" s="74">
        <v>0</v>
      </c>
      <c r="AF39" s="74">
        <v>0</v>
      </c>
      <c r="AG39" s="74">
        <v>0</v>
      </c>
      <c r="AH39" s="74">
        <v>0</v>
      </c>
      <c r="AI39" s="74">
        <v>0</v>
      </c>
      <c r="AJ39" s="74">
        <v>0</v>
      </c>
      <c r="AK39" s="74">
        <v>0</v>
      </c>
      <c r="AL39" s="74">
        <v>0</v>
      </c>
      <c r="AM39" s="74">
        <v>0</v>
      </c>
      <c r="AN39" s="74">
        <v>0</v>
      </c>
      <c r="AO39" s="74">
        <v>6.8740662627118656</v>
      </c>
      <c r="AP39" s="74">
        <v>2</v>
      </c>
      <c r="AQ39" s="74">
        <v>0</v>
      </c>
      <c r="AR39" s="74">
        <v>2.13</v>
      </c>
      <c r="AS39" s="74">
        <v>0.4345</v>
      </c>
      <c r="AT39" s="74">
        <v>0</v>
      </c>
      <c r="AU39" s="77"/>
    </row>
    <row r="40" spans="1:47" ht="78.75">
      <c r="A40" s="97" t="s">
        <v>565</v>
      </c>
      <c r="B40" s="64" t="s">
        <v>566</v>
      </c>
      <c r="C40" s="133" t="s">
        <v>567</v>
      </c>
      <c r="D40" s="74">
        <v>16.293706808333337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4">
        <v>0</v>
      </c>
      <c r="K40" s="74">
        <v>0</v>
      </c>
      <c r="L40" s="74">
        <v>0</v>
      </c>
      <c r="M40" s="74">
        <v>16.293706808333337</v>
      </c>
      <c r="N40" s="74">
        <v>4</v>
      </c>
      <c r="O40" s="74">
        <v>0</v>
      </c>
      <c r="P40" s="74">
        <v>2.25</v>
      </c>
      <c r="Q40" s="74">
        <v>3.1305999999999998</v>
      </c>
      <c r="R40" s="74">
        <v>0</v>
      </c>
      <c r="S40" s="74">
        <v>0</v>
      </c>
      <c r="T40" s="74">
        <v>0</v>
      </c>
      <c r="U40" s="74">
        <v>0</v>
      </c>
      <c r="V40" s="74">
        <v>0</v>
      </c>
      <c r="W40" s="74">
        <v>0</v>
      </c>
      <c r="X40" s="74">
        <v>0</v>
      </c>
      <c r="Y40" s="74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>
        <v>0</v>
      </c>
      <c r="AF40" s="74">
        <v>0</v>
      </c>
      <c r="AG40" s="74">
        <v>0</v>
      </c>
      <c r="AH40" s="74">
        <v>0</v>
      </c>
      <c r="AI40" s="74">
        <v>0</v>
      </c>
      <c r="AJ40" s="74">
        <v>0</v>
      </c>
      <c r="AK40" s="74">
        <v>0</v>
      </c>
      <c r="AL40" s="74">
        <v>0</v>
      </c>
      <c r="AM40" s="74">
        <v>0</v>
      </c>
      <c r="AN40" s="74">
        <v>0</v>
      </c>
      <c r="AO40" s="74">
        <v>16.293706808333337</v>
      </c>
      <c r="AP40" s="74">
        <v>4</v>
      </c>
      <c r="AQ40" s="74">
        <v>0</v>
      </c>
      <c r="AR40" s="74">
        <v>2.25</v>
      </c>
      <c r="AS40" s="74">
        <v>3.1305999999999998</v>
      </c>
      <c r="AT40" s="74">
        <v>0</v>
      </c>
      <c r="AU40" s="77"/>
    </row>
    <row r="41" spans="1:47" ht="78.75">
      <c r="A41" s="97" t="s">
        <v>568</v>
      </c>
      <c r="B41" s="64" t="s">
        <v>569</v>
      </c>
      <c r="C41" s="133" t="s">
        <v>570</v>
      </c>
      <c r="D41" s="74">
        <v>7.5066064830508497</v>
      </c>
      <c r="E41" s="74">
        <v>0</v>
      </c>
      <c r="F41" s="74">
        <v>7.5066064830508497</v>
      </c>
      <c r="G41" s="74">
        <v>0.8</v>
      </c>
      <c r="H41" s="74">
        <v>0</v>
      </c>
      <c r="I41" s="74">
        <v>2.44</v>
      </c>
      <c r="J41" s="74">
        <v>0.33800000000000002</v>
      </c>
      <c r="K41" s="74">
        <v>0</v>
      </c>
      <c r="L41" s="74">
        <v>0</v>
      </c>
      <c r="M41" s="74">
        <v>0</v>
      </c>
      <c r="N41" s="74">
        <v>0</v>
      </c>
      <c r="O41" s="74">
        <v>0</v>
      </c>
      <c r="P41" s="74">
        <v>0</v>
      </c>
      <c r="Q41" s="74">
        <v>0</v>
      </c>
      <c r="R41" s="74">
        <v>0</v>
      </c>
      <c r="S41" s="74">
        <v>0</v>
      </c>
      <c r="T41" s="74">
        <v>0</v>
      </c>
      <c r="U41" s="74">
        <v>0</v>
      </c>
      <c r="V41" s="74">
        <v>0</v>
      </c>
      <c r="W41" s="74">
        <v>0</v>
      </c>
      <c r="X41" s="74">
        <v>0</v>
      </c>
      <c r="Y41" s="74">
        <v>0</v>
      </c>
      <c r="Z41" s="74">
        <v>0</v>
      </c>
      <c r="AA41" s="74">
        <v>0</v>
      </c>
      <c r="AB41" s="74">
        <v>0</v>
      </c>
      <c r="AC41" s="74">
        <v>0</v>
      </c>
      <c r="AD41" s="74">
        <v>0</v>
      </c>
      <c r="AE41" s="74">
        <v>0</v>
      </c>
      <c r="AF41" s="74">
        <v>0</v>
      </c>
      <c r="AG41" s="74">
        <v>0</v>
      </c>
      <c r="AH41" s="74">
        <v>0</v>
      </c>
      <c r="AI41" s="74">
        <v>0</v>
      </c>
      <c r="AJ41" s="74">
        <v>0</v>
      </c>
      <c r="AK41" s="74">
        <v>0</v>
      </c>
      <c r="AL41" s="74">
        <v>0</v>
      </c>
      <c r="AM41" s="74">
        <v>0</v>
      </c>
      <c r="AN41" s="74">
        <v>0</v>
      </c>
      <c r="AO41" s="74">
        <v>7.5066064830508497</v>
      </c>
      <c r="AP41" s="74">
        <v>0.8</v>
      </c>
      <c r="AQ41" s="74">
        <v>0</v>
      </c>
      <c r="AR41" s="74">
        <v>2.44</v>
      </c>
      <c r="AS41" s="74">
        <v>0.33800000000000002</v>
      </c>
      <c r="AT41" s="74">
        <v>0</v>
      </c>
      <c r="AU41" s="77"/>
    </row>
    <row r="42" spans="1:47" ht="63">
      <c r="A42" s="97" t="s">
        <v>571</v>
      </c>
      <c r="B42" s="64" t="s">
        <v>572</v>
      </c>
      <c r="C42" s="133" t="s">
        <v>573</v>
      </c>
      <c r="D42" s="74">
        <v>5.8591684491525422</v>
      </c>
      <c r="E42" s="74">
        <v>0</v>
      </c>
      <c r="F42" s="74">
        <v>5.8591684491525422</v>
      </c>
      <c r="G42" s="74">
        <v>2</v>
      </c>
      <c r="H42" s="74">
        <v>0</v>
      </c>
      <c r="I42" s="74">
        <v>1.8</v>
      </c>
      <c r="J42" s="74">
        <v>0.502</v>
      </c>
      <c r="K42" s="74">
        <v>0</v>
      </c>
      <c r="L42" s="74">
        <v>0</v>
      </c>
      <c r="M42" s="74">
        <v>0</v>
      </c>
      <c r="N42" s="74">
        <v>0</v>
      </c>
      <c r="O42" s="74">
        <v>0</v>
      </c>
      <c r="P42" s="74">
        <v>0</v>
      </c>
      <c r="Q42" s="74">
        <v>0</v>
      </c>
      <c r="R42" s="74">
        <v>0</v>
      </c>
      <c r="S42" s="74">
        <v>0</v>
      </c>
      <c r="T42" s="74">
        <v>0</v>
      </c>
      <c r="U42" s="74">
        <v>0</v>
      </c>
      <c r="V42" s="74">
        <v>0</v>
      </c>
      <c r="W42" s="74">
        <v>0</v>
      </c>
      <c r="X42" s="74">
        <v>0</v>
      </c>
      <c r="Y42" s="74">
        <v>0</v>
      </c>
      <c r="Z42" s="74">
        <v>0</v>
      </c>
      <c r="AA42" s="74">
        <v>0</v>
      </c>
      <c r="AB42" s="74">
        <v>0</v>
      </c>
      <c r="AC42" s="74">
        <v>0</v>
      </c>
      <c r="AD42" s="74">
        <v>0</v>
      </c>
      <c r="AE42" s="74">
        <v>0</v>
      </c>
      <c r="AF42" s="74">
        <v>0</v>
      </c>
      <c r="AG42" s="74">
        <v>0</v>
      </c>
      <c r="AH42" s="74">
        <v>0</v>
      </c>
      <c r="AI42" s="74">
        <v>0</v>
      </c>
      <c r="AJ42" s="74">
        <v>0</v>
      </c>
      <c r="AK42" s="74">
        <v>0</v>
      </c>
      <c r="AL42" s="74">
        <v>0</v>
      </c>
      <c r="AM42" s="74">
        <v>0</v>
      </c>
      <c r="AN42" s="74">
        <v>0</v>
      </c>
      <c r="AO42" s="74">
        <v>5.8591684491525422</v>
      </c>
      <c r="AP42" s="74">
        <v>2</v>
      </c>
      <c r="AQ42" s="74">
        <v>0</v>
      </c>
      <c r="AR42" s="74">
        <v>1.8</v>
      </c>
      <c r="AS42" s="74">
        <v>0.502</v>
      </c>
      <c r="AT42" s="74">
        <v>0</v>
      </c>
      <c r="AU42" s="77"/>
    </row>
    <row r="43" spans="1:47" ht="78.75">
      <c r="A43" s="97" t="s">
        <v>574</v>
      </c>
      <c r="B43" s="64" t="s">
        <v>575</v>
      </c>
      <c r="C43" s="133" t="s">
        <v>576</v>
      </c>
      <c r="D43" s="74">
        <v>3.3682542457627118</v>
      </c>
      <c r="E43" s="74">
        <v>0</v>
      </c>
      <c r="F43" s="74">
        <v>3.3682542457627118</v>
      </c>
      <c r="G43" s="74">
        <v>0.8</v>
      </c>
      <c r="H43" s="74">
        <v>0</v>
      </c>
      <c r="I43" s="74">
        <v>0.9</v>
      </c>
      <c r="J43" s="74">
        <v>0.32068999999999998</v>
      </c>
      <c r="K43" s="74">
        <v>0</v>
      </c>
      <c r="L43" s="74">
        <v>0</v>
      </c>
      <c r="M43" s="74">
        <v>0</v>
      </c>
      <c r="N43" s="74">
        <v>0</v>
      </c>
      <c r="O43" s="74">
        <v>0</v>
      </c>
      <c r="P43" s="74">
        <v>0</v>
      </c>
      <c r="Q43" s="74">
        <v>0</v>
      </c>
      <c r="R43" s="74">
        <v>0</v>
      </c>
      <c r="S43" s="74">
        <v>0</v>
      </c>
      <c r="T43" s="74">
        <v>0</v>
      </c>
      <c r="U43" s="74">
        <v>0</v>
      </c>
      <c r="V43" s="74">
        <v>0</v>
      </c>
      <c r="W43" s="74">
        <v>0</v>
      </c>
      <c r="X43" s="74">
        <v>0</v>
      </c>
      <c r="Y43" s="74">
        <v>0</v>
      </c>
      <c r="Z43" s="74">
        <v>0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4">
        <v>0</v>
      </c>
      <c r="AG43" s="74">
        <v>0</v>
      </c>
      <c r="AH43" s="74">
        <v>0</v>
      </c>
      <c r="AI43" s="74">
        <v>0</v>
      </c>
      <c r="AJ43" s="74">
        <v>0</v>
      </c>
      <c r="AK43" s="74">
        <v>0</v>
      </c>
      <c r="AL43" s="74">
        <v>0</v>
      </c>
      <c r="AM43" s="74">
        <v>0</v>
      </c>
      <c r="AN43" s="74">
        <v>0</v>
      </c>
      <c r="AO43" s="74">
        <v>3.3682542457627118</v>
      </c>
      <c r="AP43" s="74">
        <v>0.8</v>
      </c>
      <c r="AQ43" s="74">
        <v>0</v>
      </c>
      <c r="AR43" s="74">
        <v>0.9</v>
      </c>
      <c r="AS43" s="74">
        <v>0.32068999999999998</v>
      </c>
      <c r="AT43" s="74">
        <v>0</v>
      </c>
      <c r="AU43" s="77"/>
    </row>
    <row r="44" spans="1:47" ht="63">
      <c r="A44" s="97" t="s">
        <v>577</v>
      </c>
      <c r="B44" s="64" t="s">
        <v>578</v>
      </c>
      <c r="C44" s="133" t="s">
        <v>579</v>
      </c>
      <c r="D44" s="74">
        <v>1.2860388728813563</v>
      </c>
      <c r="E44" s="74">
        <v>0</v>
      </c>
      <c r="F44" s="74">
        <v>1.2860388728813563</v>
      </c>
      <c r="G44" s="74">
        <v>0</v>
      </c>
      <c r="H44" s="74">
        <v>0</v>
      </c>
      <c r="I44" s="74">
        <v>0.66</v>
      </c>
      <c r="J44" s="74">
        <v>0.17050000000000001</v>
      </c>
      <c r="K44" s="74">
        <v>0</v>
      </c>
      <c r="L44" s="74">
        <v>0</v>
      </c>
      <c r="M44" s="74">
        <v>0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  <c r="U44" s="74">
        <v>0</v>
      </c>
      <c r="V44" s="74">
        <v>0</v>
      </c>
      <c r="W44" s="74">
        <v>0</v>
      </c>
      <c r="X44" s="74">
        <v>0</v>
      </c>
      <c r="Y44" s="74">
        <v>0</v>
      </c>
      <c r="Z44" s="74">
        <v>0</v>
      </c>
      <c r="AA44" s="74">
        <v>0</v>
      </c>
      <c r="AB44" s="74">
        <v>0</v>
      </c>
      <c r="AC44" s="74">
        <v>0</v>
      </c>
      <c r="AD44" s="74">
        <v>0</v>
      </c>
      <c r="AE44" s="74">
        <v>0</v>
      </c>
      <c r="AF44" s="74">
        <v>0</v>
      </c>
      <c r="AG44" s="74">
        <v>0</v>
      </c>
      <c r="AH44" s="74">
        <v>0</v>
      </c>
      <c r="AI44" s="74">
        <v>0</v>
      </c>
      <c r="AJ44" s="74">
        <v>0</v>
      </c>
      <c r="AK44" s="74">
        <v>0</v>
      </c>
      <c r="AL44" s="74">
        <v>0</v>
      </c>
      <c r="AM44" s="74">
        <v>0</v>
      </c>
      <c r="AN44" s="74">
        <v>0</v>
      </c>
      <c r="AO44" s="74">
        <v>1.2860388728813563</v>
      </c>
      <c r="AP44" s="74">
        <v>0</v>
      </c>
      <c r="AQ44" s="74">
        <v>0</v>
      </c>
      <c r="AR44" s="74">
        <v>0.66</v>
      </c>
      <c r="AS44" s="74">
        <v>0.17050000000000001</v>
      </c>
      <c r="AT44" s="74">
        <v>0</v>
      </c>
      <c r="AU44" s="77"/>
    </row>
    <row r="45" spans="1:47" ht="63">
      <c r="A45" s="97" t="s">
        <v>580</v>
      </c>
      <c r="B45" s="64" t="s">
        <v>581</v>
      </c>
      <c r="C45" s="133" t="s">
        <v>582</v>
      </c>
      <c r="D45" s="74">
        <v>2.9204136016949152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  <c r="K45" s="74">
        <v>0</v>
      </c>
      <c r="L45" s="74">
        <v>0</v>
      </c>
      <c r="M45" s="74">
        <v>2.9204136016949152</v>
      </c>
      <c r="N45" s="74">
        <v>0</v>
      </c>
      <c r="O45" s="74">
        <v>0</v>
      </c>
      <c r="P45" s="74">
        <v>0.9</v>
      </c>
      <c r="Q45" s="74">
        <v>0.24</v>
      </c>
      <c r="R45" s="74">
        <v>0</v>
      </c>
      <c r="S45" s="74">
        <v>0</v>
      </c>
      <c r="T45" s="74">
        <v>0</v>
      </c>
      <c r="U45" s="74">
        <v>0</v>
      </c>
      <c r="V45" s="74">
        <v>0</v>
      </c>
      <c r="W45" s="74">
        <v>0</v>
      </c>
      <c r="X45" s="74">
        <v>0</v>
      </c>
      <c r="Y45" s="74">
        <v>0</v>
      </c>
      <c r="Z45" s="74">
        <v>0</v>
      </c>
      <c r="AA45" s="74">
        <v>0</v>
      </c>
      <c r="AB45" s="74">
        <v>0</v>
      </c>
      <c r="AC45" s="74">
        <v>0</v>
      </c>
      <c r="AD45" s="74">
        <v>0</v>
      </c>
      <c r="AE45" s="74">
        <v>0</v>
      </c>
      <c r="AF45" s="74">
        <v>0</v>
      </c>
      <c r="AG45" s="74">
        <v>0</v>
      </c>
      <c r="AH45" s="74">
        <v>0</v>
      </c>
      <c r="AI45" s="74">
        <v>0</v>
      </c>
      <c r="AJ45" s="74">
        <v>0</v>
      </c>
      <c r="AK45" s="74">
        <v>0</v>
      </c>
      <c r="AL45" s="74">
        <v>0</v>
      </c>
      <c r="AM45" s="74">
        <v>0</v>
      </c>
      <c r="AN45" s="74">
        <v>0</v>
      </c>
      <c r="AO45" s="74">
        <v>2.9204136016949152</v>
      </c>
      <c r="AP45" s="74">
        <v>0</v>
      </c>
      <c r="AQ45" s="74">
        <v>0</v>
      </c>
      <c r="AR45" s="74">
        <v>0.9</v>
      </c>
      <c r="AS45" s="74">
        <v>0.24</v>
      </c>
      <c r="AT45" s="74">
        <v>0</v>
      </c>
      <c r="AU45" s="77"/>
    </row>
    <row r="46" spans="1:47" ht="78.75">
      <c r="A46" s="97" t="s">
        <v>583</v>
      </c>
      <c r="B46" s="64" t="s">
        <v>584</v>
      </c>
      <c r="C46" s="133" t="s">
        <v>585</v>
      </c>
      <c r="D46" s="74">
        <v>10.200801211864407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74">
        <v>0</v>
      </c>
      <c r="L46" s="74">
        <v>0</v>
      </c>
      <c r="M46" s="74">
        <v>10.200801211864407</v>
      </c>
      <c r="N46" s="74">
        <v>2</v>
      </c>
      <c r="O46" s="74">
        <v>0</v>
      </c>
      <c r="P46" s="74">
        <v>1.3</v>
      </c>
      <c r="Q46" s="74">
        <v>1.4157</v>
      </c>
      <c r="R46" s="74">
        <v>0</v>
      </c>
      <c r="S46" s="74">
        <v>0</v>
      </c>
      <c r="T46" s="74">
        <v>0</v>
      </c>
      <c r="U46" s="74">
        <v>0</v>
      </c>
      <c r="V46" s="74">
        <v>0</v>
      </c>
      <c r="W46" s="74">
        <v>0</v>
      </c>
      <c r="X46" s="74">
        <v>0</v>
      </c>
      <c r="Y46" s="74">
        <v>0</v>
      </c>
      <c r="Z46" s="74">
        <v>0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4">
        <v>0</v>
      </c>
      <c r="AG46" s="74">
        <v>0</v>
      </c>
      <c r="AH46" s="74">
        <v>0</v>
      </c>
      <c r="AI46" s="74">
        <v>0</v>
      </c>
      <c r="AJ46" s="74">
        <v>0</v>
      </c>
      <c r="AK46" s="74">
        <v>0</v>
      </c>
      <c r="AL46" s="74">
        <v>0</v>
      </c>
      <c r="AM46" s="74">
        <v>0</v>
      </c>
      <c r="AN46" s="74">
        <v>0</v>
      </c>
      <c r="AO46" s="74">
        <v>10.200801211864407</v>
      </c>
      <c r="AP46" s="74">
        <v>2</v>
      </c>
      <c r="AQ46" s="74">
        <v>0</v>
      </c>
      <c r="AR46" s="74">
        <v>1.3</v>
      </c>
      <c r="AS46" s="74">
        <v>1.4157</v>
      </c>
      <c r="AT46" s="74">
        <v>0</v>
      </c>
      <c r="AU46" s="77"/>
    </row>
    <row r="47" spans="1:47" ht="126">
      <c r="A47" s="97" t="s">
        <v>586</v>
      </c>
      <c r="B47" s="64" t="s">
        <v>587</v>
      </c>
      <c r="C47" s="133" t="s">
        <v>588</v>
      </c>
      <c r="D47" s="74">
        <v>22.865333766666666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  <c r="K47" s="74">
        <v>0</v>
      </c>
      <c r="L47" s="74">
        <v>0</v>
      </c>
      <c r="M47" s="74">
        <v>22.865333766666666</v>
      </c>
      <c r="N47" s="74">
        <v>8</v>
      </c>
      <c r="O47" s="74">
        <v>0</v>
      </c>
      <c r="P47" s="74">
        <v>2.3039999999999998</v>
      </c>
      <c r="Q47" s="74">
        <v>4.2327000000000004</v>
      </c>
      <c r="R47" s="74">
        <v>0</v>
      </c>
      <c r="S47" s="74">
        <v>0</v>
      </c>
      <c r="T47" s="74">
        <v>0</v>
      </c>
      <c r="U47" s="74">
        <v>0</v>
      </c>
      <c r="V47" s="74">
        <v>0</v>
      </c>
      <c r="W47" s="74">
        <v>0</v>
      </c>
      <c r="X47" s="74">
        <v>0</v>
      </c>
      <c r="Y47" s="74">
        <v>0</v>
      </c>
      <c r="Z47" s="74">
        <v>0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>
        <v>0</v>
      </c>
      <c r="AG47" s="74">
        <v>0</v>
      </c>
      <c r="AH47" s="74">
        <v>0</v>
      </c>
      <c r="AI47" s="74">
        <v>0</v>
      </c>
      <c r="AJ47" s="74">
        <v>0</v>
      </c>
      <c r="AK47" s="74">
        <v>0</v>
      </c>
      <c r="AL47" s="74">
        <v>0</v>
      </c>
      <c r="AM47" s="74">
        <v>0</v>
      </c>
      <c r="AN47" s="74">
        <v>0</v>
      </c>
      <c r="AO47" s="74">
        <v>22.865333766666666</v>
      </c>
      <c r="AP47" s="74">
        <v>8</v>
      </c>
      <c r="AQ47" s="74">
        <v>0</v>
      </c>
      <c r="AR47" s="74">
        <v>2.3039999999999998</v>
      </c>
      <c r="AS47" s="74">
        <v>4.2327000000000004</v>
      </c>
      <c r="AT47" s="74">
        <v>0</v>
      </c>
      <c r="AU47" s="77"/>
    </row>
    <row r="48" spans="1:47" ht="63">
      <c r="A48" s="97" t="s">
        <v>589</v>
      </c>
      <c r="B48" s="64" t="s">
        <v>590</v>
      </c>
      <c r="C48" s="133" t="s">
        <v>591</v>
      </c>
      <c r="D48" s="74">
        <v>1.6442640084745761</v>
      </c>
      <c r="E48" s="74">
        <v>0</v>
      </c>
      <c r="F48" s="74">
        <v>1.6442640084745761</v>
      </c>
      <c r="G48" s="74">
        <v>0</v>
      </c>
      <c r="H48" s="74">
        <v>0</v>
      </c>
      <c r="I48" s="74">
        <v>0.73</v>
      </c>
      <c r="J48" s="74">
        <v>0.54110000000000003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U48" s="74">
        <v>0</v>
      </c>
      <c r="V48" s="74">
        <v>0</v>
      </c>
      <c r="W48" s="74">
        <v>0</v>
      </c>
      <c r="X48" s="74">
        <v>0</v>
      </c>
      <c r="Y48" s="74">
        <v>0</v>
      </c>
      <c r="Z48" s="74">
        <v>0</v>
      </c>
      <c r="AA48" s="74">
        <v>0</v>
      </c>
      <c r="AB48" s="74">
        <v>0</v>
      </c>
      <c r="AC48" s="74">
        <v>0</v>
      </c>
      <c r="AD48" s="74">
        <v>0</v>
      </c>
      <c r="AE48" s="74">
        <v>0</v>
      </c>
      <c r="AF48" s="74">
        <v>0</v>
      </c>
      <c r="AG48" s="74">
        <v>0</v>
      </c>
      <c r="AH48" s="74">
        <v>0</v>
      </c>
      <c r="AI48" s="74">
        <v>0</v>
      </c>
      <c r="AJ48" s="74">
        <v>0</v>
      </c>
      <c r="AK48" s="74">
        <v>0</v>
      </c>
      <c r="AL48" s="74">
        <v>0</v>
      </c>
      <c r="AM48" s="74">
        <v>0</v>
      </c>
      <c r="AN48" s="74">
        <v>0</v>
      </c>
      <c r="AO48" s="74">
        <v>1.6442640084745761</v>
      </c>
      <c r="AP48" s="74">
        <v>0</v>
      </c>
      <c r="AQ48" s="74">
        <v>0</v>
      </c>
      <c r="AR48" s="74">
        <v>0.73</v>
      </c>
      <c r="AS48" s="74">
        <v>0.54110000000000003</v>
      </c>
      <c r="AT48" s="74">
        <v>0</v>
      </c>
      <c r="AU48" s="77"/>
    </row>
    <row r="49" spans="1:47" ht="78.75">
      <c r="A49" s="97" t="s">
        <v>592</v>
      </c>
      <c r="B49" s="64" t="s">
        <v>593</v>
      </c>
      <c r="C49" s="133" t="s">
        <v>594</v>
      </c>
      <c r="D49" s="74">
        <v>1.1068542083333335</v>
      </c>
      <c r="E49" s="74">
        <v>0</v>
      </c>
      <c r="F49" s="74">
        <v>1.1068542083333335</v>
      </c>
      <c r="G49" s="74">
        <v>0</v>
      </c>
      <c r="H49" s="74">
        <v>0</v>
      </c>
      <c r="I49" s="74">
        <v>0.69</v>
      </c>
      <c r="J49" s="74">
        <v>0.19869999999999999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4">
        <v>0</v>
      </c>
      <c r="T49" s="74">
        <v>0</v>
      </c>
      <c r="U49" s="74">
        <v>0</v>
      </c>
      <c r="V49" s="74">
        <v>0</v>
      </c>
      <c r="W49" s="74">
        <v>0</v>
      </c>
      <c r="X49" s="74">
        <v>0</v>
      </c>
      <c r="Y49" s="74">
        <v>0</v>
      </c>
      <c r="Z49" s="74">
        <v>0</v>
      </c>
      <c r="AA49" s="74">
        <v>0</v>
      </c>
      <c r="AB49" s="74">
        <v>0</v>
      </c>
      <c r="AC49" s="74">
        <v>0</v>
      </c>
      <c r="AD49" s="74">
        <v>0</v>
      </c>
      <c r="AE49" s="74">
        <v>0</v>
      </c>
      <c r="AF49" s="74">
        <v>0</v>
      </c>
      <c r="AG49" s="74">
        <v>0</v>
      </c>
      <c r="AH49" s="74">
        <v>0</v>
      </c>
      <c r="AI49" s="74">
        <v>0</v>
      </c>
      <c r="AJ49" s="74">
        <v>0</v>
      </c>
      <c r="AK49" s="74">
        <v>0</v>
      </c>
      <c r="AL49" s="74">
        <v>0</v>
      </c>
      <c r="AM49" s="74">
        <v>0</v>
      </c>
      <c r="AN49" s="74">
        <v>0</v>
      </c>
      <c r="AO49" s="74">
        <v>1.1068542083333335</v>
      </c>
      <c r="AP49" s="74">
        <v>0</v>
      </c>
      <c r="AQ49" s="74">
        <v>0</v>
      </c>
      <c r="AR49" s="74">
        <v>0.69</v>
      </c>
      <c r="AS49" s="74">
        <v>0.19869999999999999</v>
      </c>
      <c r="AT49" s="74">
        <v>0</v>
      </c>
      <c r="AU49" s="77"/>
    </row>
    <row r="50" spans="1:47" ht="63">
      <c r="A50" s="97" t="s">
        <v>595</v>
      </c>
      <c r="B50" s="64" t="s">
        <v>596</v>
      </c>
      <c r="C50" s="133" t="s">
        <v>597</v>
      </c>
      <c r="D50" s="74">
        <v>2.8786218083333335</v>
      </c>
      <c r="E50" s="74">
        <v>0</v>
      </c>
      <c r="F50" s="74">
        <v>2.8786218083333335</v>
      </c>
      <c r="G50" s="74">
        <v>0</v>
      </c>
      <c r="H50" s="74">
        <v>0</v>
      </c>
      <c r="I50" s="74">
        <v>1.35</v>
      </c>
      <c r="J50" s="74">
        <v>0.2465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4">
        <v>0</v>
      </c>
      <c r="T50" s="74">
        <v>0</v>
      </c>
      <c r="U50" s="74">
        <v>0</v>
      </c>
      <c r="V50" s="74">
        <v>0</v>
      </c>
      <c r="W50" s="74">
        <v>0</v>
      </c>
      <c r="X50" s="74">
        <v>0</v>
      </c>
      <c r="Y50" s="74">
        <v>0</v>
      </c>
      <c r="Z50" s="74">
        <v>0</v>
      </c>
      <c r="AA50" s="74">
        <v>0</v>
      </c>
      <c r="AB50" s="74">
        <v>0</v>
      </c>
      <c r="AC50" s="74">
        <v>0</v>
      </c>
      <c r="AD50" s="74">
        <v>0</v>
      </c>
      <c r="AE50" s="74">
        <v>0</v>
      </c>
      <c r="AF50" s="74">
        <v>0</v>
      </c>
      <c r="AG50" s="74">
        <v>0</v>
      </c>
      <c r="AH50" s="74">
        <v>0</v>
      </c>
      <c r="AI50" s="74">
        <v>0</v>
      </c>
      <c r="AJ50" s="74">
        <v>0</v>
      </c>
      <c r="AK50" s="74">
        <v>0</v>
      </c>
      <c r="AL50" s="74">
        <v>0</v>
      </c>
      <c r="AM50" s="74">
        <v>0</v>
      </c>
      <c r="AN50" s="74">
        <v>0</v>
      </c>
      <c r="AO50" s="74">
        <v>2.8786218083333335</v>
      </c>
      <c r="AP50" s="74">
        <v>0</v>
      </c>
      <c r="AQ50" s="74">
        <v>0</v>
      </c>
      <c r="AR50" s="74">
        <v>1.35</v>
      </c>
      <c r="AS50" s="74">
        <v>0.2465</v>
      </c>
      <c r="AT50" s="74">
        <v>0</v>
      </c>
      <c r="AU50" s="77"/>
    </row>
    <row r="51" spans="1:47" ht="94.5">
      <c r="A51" s="97" t="s">
        <v>598</v>
      </c>
      <c r="B51" s="64" t="s">
        <v>599</v>
      </c>
      <c r="C51" s="133" t="s">
        <v>600</v>
      </c>
      <c r="D51" s="74">
        <v>2.5477334749999998</v>
      </c>
      <c r="E51" s="74">
        <v>0</v>
      </c>
      <c r="F51" s="74">
        <v>2.5477334749999998</v>
      </c>
      <c r="G51" s="74">
        <v>2</v>
      </c>
      <c r="H51" s="74">
        <v>0</v>
      </c>
      <c r="I51" s="74">
        <v>1.04</v>
      </c>
      <c r="J51" s="74">
        <v>0.2109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4">
        <v>0</v>
      </c>
      <c r="T51" s="74">
        <v>0</v>
      </c>
      <c r="U51" s="74">
        <v>0</v>
      </c>
      <c r="V51" s="74">
        <v>0</v>
      </c>
      <c r="W51" s="74">
        <v>0</v>
      </c>
      <c r="X51" s="74">
        <v>0</v>
      </c>
      <c r="Y51" s="74">
        <v>0</v>
      </c>
      <c r="Z51" s="74">
        <v>0</v>
      </c>
      <c r="AA51" s="74">
        <v>0</v>
      </c>
      <c r="AB51" s="74">
        <v>0</v>
      </c>
      <c r="AC51" s="74">
        <v>0</v>
      </c>
      <c r="AD51" s="74">
        <v>0</v>
      </c>
      <c r="AE51" s="74">
        <v>0</v>
      </c>
      <c r="AF51" s="74">
        <v>0</v>
      </c>
      <c r="AG51" s="74">
        <v>0</v>
      </c>
      <c r="AH51" s="74">
        <v>0</v>
      </c>
      <c r="AI51" s="74">
        <v>0</v>
      </c>
      <c r="AJ51" s="74">
        <v>0</v>
      </c>
      <c r="AK51" s="74">
        <v>0</v>
      </c>
      <c r="AL51" s="74">
        <v>0</v>
      </c>
      <c r="AM51" s="74">
        <v>0</v>
      </c>
      <c r="AN51" s="74">
        <v>0</v>
      </c>
      <c r="AO51" s="74">
        <v>2.5477334749999998</v>
      </c>
      <c r="AP51" s="74">
        <v>2</v>
      </c>
      <c r="AQ51" s="74">
        <v>0</v>
      </c>
      <c r="AR51" s="74">
        <v>1.04</v>
      </c>
      <c r="AS51" s="74">
        <v>0.2109</v>
      </c>
      <c r="AT51" s="74">
        <v>0</v>
      </c>
      <c r="AU51" s="77"/>
    </row>
    <row r="52" spans="1:47" ht="63">
      <c r="A52" s="97" t="s">
        <v>601</v>
      </c>
      <c r="B52" s="64" t="s">
        <v>602</v>
      </c>
      <c r="C52" s="133" t="s">
        <v>603</v>
      </c>
      <c r="D52" s="74">
        <v>0.56549766666666657</v>
      </c>
      <c r="E52" s="74">
        <v>0</v>
      </c>
      <c r="F52" s="74">
        <v>0.56549766666666657</v>
      </c>
      <c r="G52" s="74">
        <v>0</v>
      </c>
      <c r="H52" s="74">
        <v>0</v>
      </c>
      <c r="I52" s="74">
        <v>0.28000000000000003</v>
      </c>
      <c r="J52" s="74">
        <v>0.54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  <c r="U52" s="74">
        <v>0</v>
      </c>
      <c r="V52" s="74">
        <v>0</v>
      </c>
      <c r="W52" s="74">
        <v>0</v>
      </c>
      <c r="X52" s="74">
        <v>0</v>
      </c>
      <c r="Y52" s="74">
        <v>0</v>
      </c>
      <c r="Z52" s="74">
        <v>0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4">
        <v>0</v>
      </c>
      <c r="AG52" s="74">
        <v>0</v>
      </c>
      <c r="AH52" s="74">
        <v>0</v>
      </c>
      <c r="AI52" s="74">
        <v>0</v>
      </c>
      <c r="AJ52" s="74">
        <v>0</v>
      </c>
      <c r="AK52" s="74">
        <v>0</v>
      </c>
      <c r="AL52" s="74">
        <v>0</v>
      </c>
      <c r="AM52" s="74">
        <v>0</v>
      </c>
      <c r="AN52" s="74">
        <v>0</v>
      </c>
      <c r="AO52" s="74">
        <v>0.56549766666666657</v>
      </c>
      <c r="AP52" s="74">
        <v>0</v>
      </c>
      <c r="AQ52" s="74">
        <v>0</v>
      </c>
      <c r="AR52" s="74">
        <v>0.28000000000000003</v>
      </c>
      <c r="AS52" s="74">
        <v>0.54</v>
      </c>
      <c r="AT52" s="74">
        <v>0</v>
      </c>
      <c r="AU52" s="77"/>
    </row>
    <row r="53" spans="1:47" ht="94.5">
      <c r="A53" s="97" t="s">
        <v>604</v>
      </c>
      <c r="B53" s="64" t="s">
        <v>605</v>
      </c>
      <c r="C53" s="133" t="s">
        <v>606</v>
      </c>
      <c r="D53" s="74">
        <v>6.5325507416666664</v>
      </c>
      <c r="E53" s="74">
        <v>0</v>
      </c>
      <c r="F53" s="74">
        <v>6.5325507416666664</v>
      </c>
      <c r="G53" s="74">
        <v>2</v>
      </c>
      <c r="H53" s="74">
        <v>0</v>
      </c>
      <c r="I53" s="74">
        <v>1.3800000000000001</v>
      </c>
      <c r="J53" s="74">
        <v>1.0114000000000001</v>
      </c>
      <c r="K53" s="74">
        <v>0</v>
      </c>
      <c r="L53" s="74">
        <v>0</v>
      </c>
      <c r="M53" s="74">
        <v>0</v>
      </c>
      <c r="N53" s="74">
        <v>0</v>
      </c>
      <c r="O53" s="74">
        <v>0</v>
      </c>
      <c r="P53" s="74">
        <v>0</v>
      </c>
      <c r="Q53" s="74">
        <v>0</v>
      </c>
      <c r="R53" s="74">
        <v>0</v>
      </c>
      <c r="S53" s="74">
        <v>0</v>
      </c>
      <c r="T53" s="74">
        <v>0</v>
      </c>
      <c r="U53" s="74">
        <v>0</v>
      </c>
      <c r="V53" s="74">
        <v>0</v>
      </c>
      <c r="W53" s="74">
        <v>0</v>
      </c>
      <c r="X53" s="74">
        <v>0</v>
      </c>
      <c r="Y53" s="74">
        <v>0</v>
      </c>
      <c r="Z53" s="74">
        <v>0</v>
      </c>
      <c r="AA53" s="74">
        <v>0</v>
      </c>
      <c r="AB53" s="74">
        <v>0</v>
      </c>
      <c r="AC53" s="74">
        <v>0</v>
      </c>
      <c r="AD53" s="74">
        <v>0</v>
      </c>
      <c r="AE53" s="74">
        <v>0</v>
      </c>
      <c r="AF53" s="74">
        <v>0</v>
      </c>
      <c r="AG53" s="74">
        <v>0</v>
      </c>
      <c r="AH53" s="74">
        <v>0</v>
      </c>
      <c r="AI53" s="74">
        <v>0</v>
      </c>
      <c r="AJ53" s="74">
        <v>0</v>
      </c>
      <c r="AK53" s="74">
        <v>0</v>
      </c>
      <c r="AL53" s="74">
        <v>0</v>
      </c>
      <c r="AM53" s="74">
        <v>0</v>
      </c>
      <c r="AN53" s="74">
        <v>0</v>
      </c>
      <c r="AO53" s="74">
        <v>6.5325507416666664</v>
      </c>
      <c r="AP53" s="74">
        <v>2</v>
      </c>
      <c r="AQ53" s="74">
        <v>0</v>
      </c>
      <c r="AR53" s="74">
        <v>1.3800000000000001</v>
      </c>
      <c r="AS53" s="74">
        <v>1.0114000000000001</v>
      </c>
      <c r="AT53" s="74">
        <v>0</v>
      </c>
      <c r="AU53" s="77"/>
    </row>
    <row r="54" spans="1:47" ht="63">
      <c r="A54" s="97" t="s">
        <v>607</v>
      </c>
      <c r="B54" s="64" t="s">
        <v>608</v>
      </c>
      <c r="C54" s="133" t="s">
        <v>609</v>
      </c>
      <c r="D54" s="74">
        <v>3.0795310333333337</v>
      </c>
      <c r="E54" s="74">
        <v>0</v>
      </c>
      <c r="F54" s="74">
        <v>3.0795310333333337</v>
      </c>
      <c r="G54" s="74">
        <v>0</v>
      </c>
      <c r="H54" s="74">
        <v>0</v>
      </c>
      <c r="I54" s="74">
        <v>1.33</v>
      </c>
      <c r="J54" s="74">
        <v>0.49530000000000002</v>
      </c>
      <c r="K54" s="74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4">
        <v>0</v>
      </c>
      <c r="V54" s="74">
        <v>0</v>
      </c>
      <c r="W54" s="74">
        <v>0</v>
      </c>
      <c r="X54" s="74">
        <v>0</v>
      </c>
      <c r="Y54" s="74">
        <v>0</v>
      </c>
      <c r="Z54" s="74">
        <v>0</v>
      </c>
      <c r="AA54" s="74">
        <v>0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4">
        <v>0</v>
      </c>
      <c r="AI54" s="74">
        <v>0</v>
      </c>
      <c r="AJ54" s="74">
        <v>0</v>
      </c>
      <c r="AK54" s="74">
        <v>0</v>
      </c>
      <c r="AL54" s="74">
        <v>0</v>
      </c>
      <c r="AM54" s="74">
        <v>0</v>
      </c>
      <c r="AN54" s="74">
        <v>0</v>
      </c>
      <c r="AO54" s="74">
        <v>3.0795310333333337</v>
      </c>
      <c r="AP54" s="74">
        <v>0</v>
      </c>
      <c r="AQ54" s="74">
        <v>0</v>
      </c>
      <c r="AR54" s="74">
        <v>1.33</v>
      </c>
      <c r="AS54" s="74">
        <v>0.49530000000000002</v>
      </c>
      <c r="AT54" s="74">
        <v>0</v>
      </c>
      <c r="AU54" s="77"/>
    </row>
    <row r="55" spans="1:47" ht="78.75">
      <c r="A55" s="97" t="s">
        <v>610</v>
      </c>
      <c r="B55" s="64" t="s">
        <v>611</v>
      </c>
      <c r="C55" s="133" t="s">
        <v>612</v>
      </c>
      <c r="D55" s="74">
        <v>5.4229103000000007</v>
      </c>
      <c r="E55" s="74">
        <v>0</v>
      </c>
      <c r="F55" s="74">
        <v>5.4229103000000007</v>
      </c>
      <c r="G55" s="74">
        <v>1.26</v>
      </c>
      <c r="H55" s="74">
        <v>0</v>
      </c>
      <c r="I55" s="74">
        <v>0.97</v>
      </c>
      <c r="J55" s="74">
        <v>0.47699999999999998</v>
      </c>
      <c r="K55" s="74">
        <v>0</v>
      </c>
      <c r="L55" s="74">
        <v>0</v>
      </c>
      <c r="M55" s="74">
        <v>0</v>
      </c>
      <c r="N55" s="74">
        <v>0</v>
      </c>
      <c r="O55" s="74">
        <v>0</v>
      </c>
      <c r="P55" s="74">
        <v>0</v>
      </c>
      <c r="Q55" s="74">
        <v>0</v>
      </c>
      <c r="R55" s="74">
        <v>0</v>
      </c>
      <c r="S55" s="74">
        <v>0</v>
      </c>
      <c r="T55" s="74">
        <v>0</v>
      </c>
      <c r="U55" s="74">
        <v>0</v>
      </c>
      <c r="V55" s="74">
        <v>0</v>
      </c>
      <c r="W55" s="74">
        <v>0</v>
      </c>
      <c r="X55" s="74">
        <v>0</v>
      </c>
      <c r="Y55" s="74">
        <v>0</v>
      </c>
      <c r="Z55" s="74">
        <v>0</v>
      </c>
      <c r="AA55" s="74">
        <v>0</v>
      </c>
      <c r="AB55" s="74">
        <v>0</v>
      </c>
      <c r="AC55" s="74">
        <v>0</v>
      </c>
      <c r="AD55" s="74">
        <v>0</v>
      </c>
      <c r="AE55" s="74">
        <v>0</v>
      </c>
      <c r="AF55" s="74">
        <v>0</v>
      </c>
      <c r="AG55" s="74">
        <v>0</v>
      </c>
      <c r="AH55" s="74">
        <v>0</v>
      </c>
      <c r="AI55" s="74">
        <v>0</v>
      </c>
      <c r="AJ55" s="74">
        <v>0</v>
      </c>
      <c r="AK55" s="74">
        <v>0</v>
      </c>
      <c r="AL55" s="74">
        <v>0</v>
      </c>
      <c r="AM55" s="74">
        <v>0</v>
      </c>
      <c r="AN55" s="74">
        <v>0</v>
      </c>
      <c r="AO55" s="74">
        <v>5.4229103000000007</v>
      </c>
      <c r="AP55" s="74">
        <v>1.26</v>
      </c>
      <c r="AQ55" s="74">
        <v>0</v>
      </c>
      <c r="AR55" s="74">
        <v>0.97</v>
      </c>
      <c r="AS55" s="74">
        <v>0.47699999999999998</v>
      </c>
      <c r="AT55" s="74">
        <v>0</v>
      </c>
      <c r="AU55" s="77"/>
    </row>
    <row r="56" spans="1:47" ht="94.5">
      <c r="A56" s="97" t="s">
        <v>613</v>
      </c>
      <c r="B56" s="64" t="s">
        <v>614</v>
      </c>
      <c r="C56" s="133" t="s">
        <v>615</v>
      </c>
      <c r="D56" s="74">
        <v>3.4164464333333333</v>
      </c>
      <c r="E56" s="74">
        <v>0</v>
      </c>
      <c r="F56" s="74">
        <v>3.4164464333333333</v>
      </c>
      <c r="G56" s="74">
        <v>2</v>
      </c>
      <c r="H56" s="74">
        <v>0</v>
      </c>
      <c r="I56" s="74">
        <v>0.69399999999999995</v>
      </c>
      <c r="J56" s="74">
        <v>0.57689000000000001</v>
      </c>
      <c r="K56" s="74">
        <v>0</v>
      </c>
      <c r="L56" s="74">
        <v>0</v>
      </c>
      <c r="M56" s="74">
        <v>0</v>
      </c>
      <c r="N56" s="74">
        <v>0</v>
      </c>
      <c r="O56" s="74">
        <v>0</v>
      </c>
      <c r="P56" s="74">
        <v>0</v>
      </c>
      <c r="Q56" s="74">
        <v>0</v>
      </c>
      <c r="R56" s="74">
        <v>0</v>
      </c>
      <c r="S56" s="74">
        <v>0</v>
      </c>
      <c r="T56" s="74">
        <v>0</v>
      </c>
      <c r="U56" s="74">
        <v>0</v>
      </c>
      <c r="V56" s="74">
        <v>0</v>
      </c>
      <c r="W56" s="74">
        <v>0</v>
      </c>
      <c r="X56" s="74">
        <v>0</v>
      </c>
      <c r="Y56" s="74">
        <v>0</v>
      </c>
      <c r="Z56" s="74">
        <v>0</v>
      </c>
      <c r="AA56" s="74">
        <v>0</v>
      </c>
      <c r="AB56" s="74">
        <v>0</v>
      </c>
      <c r="AC56" s="74">
        <v>0</v>
      </c>
      <c r="AD56" s="74">
        <v>0</v>
      </c>
      <c r="AE56" s="74">
        <v>0</v>
      </c>
      <c r="AF56" s="74">
        <v>0</v>
      </c>
      <c r="AG56" s="74">
        <v>0</v>
      </c>
      <c r="AH56" s="74">
        <v>0</v>
      </c>
      <c r="AI56" s="74">
        <v>0</v>
      </c>
      <c r="AJ56" s="74">
        <v>0</v>
      </c>
      <c r="AK56" s="74">
        <v>0</v>
      </c>
      <c r="AL56" s="74">
        <v>0</v>
      </c>
      <c r="AM56" s="74">
        <v>0</v>
      </c>
      <c r="AN56" s="74">
        <v>0</v>
      </c>
      <c r="AO56" s="74">
        <v>3.4164464333333333</v>
      </c>
      <c r="AP56" s="74">
        <v>2</v>
      </c>
      <c r="AQ56" s="74">
        <v>0</v>
      </c>
      <c r="AR56" s="74">
        <v>0.69399999999999995</v>
      </c>
      <c r="AS56" s="74">
        <v>0.57689000000000001</v>
      </c>
      <c r="AT56" s="74">
        <v>0</v>
      </c>
      <c r="AU56" s="77"/>
    </row>
    <row r="57" spans="1:47" ht="94.5">
      <c r="A57" s="97" t="s">
        <v>616</v>
      </c>
      <c r="B57" s="64" t="s">
        <v>617</v>
      </c>
      <c r="C57" s="133" t="s">
        <v>618</v>
      </c>
      <c r="D57" s="74">
        <v>4.9885201833333328</v>
      </c>
      <c r="E57" s="74">
        <v>0</v>
      </c>
      <c r="F57" s="74">
        <v>4.9885201833333328</v>
      </c>
      <c r="G57" s="74">
        <v>1.26</v>
      </c>
      <c r="H57" s="74">
        <v>0</v>
      </c>
      <c r="I57" s="74">
        <v>1.79</v>
      </c>
      <c r="J57" s="74">
        <v>0.17</v>
      </c>
      <c r="K57" s="74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74">
        <v>0</v>
      </c>
      <c r="T57" s="74">
        <v>0</v>
      </c>
      <c r="U57" s="74">
        <v>0</v>
      </c>
      <c r="V57" s="74">
        <v>0</v>
      </c>
      <c r="W57" s="74">
        <v>0</v>
      </c>
      <c r="X57" s="74">
        <v>0</v>
      </c>
      <c r="Y57" s="74">
        <v>0</v>
      </c>
      <c r="Z57" s="74">
        <v>0</v>
      </c>
      <c r="AA57" s="74">
        <v>0</v>
      </c>
      <c r="AB57" s="74">
        <v>0</v>
      </c>
      <c r="AC57" s="74">
        <v>0</v>
      </c>
      <c r="AD57" s="74">
        <v>0</v>
      </c>
      <c r="AE57" s="74">
        <v>0</v>
      </c>
      <c r="AF57" s="74">
        <v>0</v>
      </c>
      <c r="AG57" s="74">
        <v>0</v>
      </c>
      <c r="AH57" s="74">
        <v>0</v>
      </c>
      <c r="AI57" s="74">
        <v>0</v>
      </c>
      <c r="AJ57" s="74">
        <v>0</v>
      </c>
      <c r="AK57" s="74">
        <v>0</v>
      </c>
      <c r="AL57" s="74">
        <v>0</v>
      </c>
      <c r="AM57" s="74">
        <v>0</v>
      </c>
      <c r="AN57" s="74">
        <v>0</v>
      </c>
      <c r="AO57" s="74">
        <v>4.9885201833333328</v>
      </c>
      <c r="AP57" s="74">
        <v>1.26</v>
      </c>
      <c r="AQ57" s="74">
        <v>0</v>
      </c>
      <c r="AR57" s="74">
        <v>1.79</v>
      </c>
      <c r="AS57" s="74">
        <v>0.17</v>
      </c>
      <c r="AT57" s="74">
        <v>0</v>
      </c>
      <c r="AU57" s="77"/>
    </row>
    <row r="58" spans="1:47" ht="94.5">
      <c r="A58" s="97" t="s">
        <v>619</v>
      </c>
      <c r="B58" s="64" t="s">
        <v>620</v>
      </c>
      <c r="C58" s="133" t="s">
        <v>621</v>
      </c>
      <c r="D58" s="74">
        <v>5.6916603666666674</v>
      </c>
      <c r="E58" s="74">
        <v>0</v>
      </c>
      <c r="F58" s="74">
        <v>5.6916603666666674</v>
      </c>
      <c r="G58" s="74">
        <v>2</v>
      </c>
      <c r="H58" s="74">
        <v>0</v>
      </c>
      <c r="I58" s="74">
        <v>1.91</v>
      </c>
      <c r="J58" s="74">
        <v>0.58089999999999997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74">
        <v>0</v>
      </c>
      <c r="AA58" s="74">
        <v>0</v>
      </c>
      <c r="AB58" s="74">
        <v>0</v>
      </c>
      <c r="AC58" s="74">
        <v>0</v>
      </c>
      <c r="AD58" s="74">
        <v>0</v>
      </c>
      <c r="AE58" s="74">
        <v>0</v>
      </c>
      <c r="AF58" s="74">
        <v>0</v>
      </c>
      <c r="AG58" s="74">
        <v>0</v>
      </c>
      <c r="AH58" s="74">
        <v>0</v>
      </c>
      <c r="AI58" s="74">
        <v>0</v>
      </c>
      <c r="AJ58" s="74">
        <v>0</v>
      </c>
      <c r="AK58" s="74">
        <v>0</v>
      </c>
      <c r="AL58" s="74">
        <v>0</v>
      </c>
      <c r="AM58" s="74">
        <v>0</v>
      </c>
      <c r="AN58" s="74">
        <v>0</v>
      </c>
      <c r="AO58" s="74">
        <v>5.6916603666666674</v>
      </c>
      <c r="AP58" s="74">
        <v>2</v>
      </c>
      <c r="AQ58" s="74">
        <v>0</v>
      </c>
      <c r="AR58" s="74">
        <v>1.91</v>
      </c>
      <c r="AS58" s="74">
        <v>0.58089999999999997</v>
      </c>
      <c r="AT58" s="74">
        <v>0</v>
      </c>
      <c r="AU58" s="77"/>
    </row>
    <row r="59" spans="1:47" ht="94.5">
      <c r="A59" s="97" t="s">
        <v>622</v>
      </c>
      <c r="B59" s="64" t="s">
        <v>623</v>
      </c>
      <c r="C59" s="133" t="s">
        <v>624</v>
      </c>
      <c r="D59" s="74">
        <v>8.0110695333333339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74">
        <v>0</v>
      </c>
      <c r="M59" s="74">
        <v>8.0110695333333339</v>
      </c>
      <c r="N59" s="74">
        <v>2</v>
      </c>
      <c r="O59" s="74">
        <v>0</v>
      </c>
      <c r="P59" s="74">
        <v>1.2</v>
      </c>
      <c r="Q59" s="74">
        <v>1.37781</v>
      </c>
      <c r="R59" s="74">
        <v>0</v>
      </c>
      <c r="S59" s="74">
        <v>0</v>
      </c>
      <c r="T59" s="74">
        <v>0</v>
      </c>
      <c r="U59" s="74">
        <v>0</v>
      </c>
      <c r="V59" s="74">
        <v>0</v>
      </c>
      <c r="W59" s="74">
        <v>0</v>
      </c>
      <c r="X59" s="74">
        <v>0</v>
      </c>
      <c r="Y59" s="74">
        <v>0</v>
      </c>
      <c r="Z59" s="74">
        <v>0</v>
      </c>
      <c r="AA59" s="74">
        <v>0</v>
      </c>
      <c r="AB59" s="74">
        <v>0</v>
      </c>
      <c r="AC59" s="74">
        <v>0</v>
      </c>
      <c r="AD59" s="74">
        <v>0</v>
      </c>
      <c r="AE59" s="74">
        <v>0</v>
      </c>
      <c r="AF59" s="74">
        <v>0</v>
      </c>
      <c r="AG59" s="74">
        <v>0</v>
      </c>
      <c r="AH59" s="74">
        <v>0</v>
      </c>
      <c r="AI59" s="74">
        <v>0</v>
      </c>
      <c r="AJ59" s="74">
        <v>0</v>
      </c>
      <c r="AK59" s="74">
        <v>0</v>
      </c>
      <c r="AL59" s="74">
        <v>0</v>
      </c>
      <c r="AM59" s="74">
        <v>0</v>
      </c>
      <c r="AN59" s="74">
        <v>0</v>
      </c>
      <c r="AO59" s="74">
        <v>8.0110695333333339</v>
      </c>
      <c r="AP59" s="74">
        <v>2</v>
      </c>
      <c r="AQ59" s="74">
        <v>0</v>
      </c>
      <c r="AR59" s="74">
        <v>1.2</v>
      </c>
      <c r="AS59" s="74">
        <v>1.37781</v>
      </c>
      <c r="AT59" s="74">
        <v>0</v>
      </c>
      <c r="AU59" s="77"/>
    </row>
    <row r="60" spans="1:47" ht="78.75">
      <c r="A60" s="97" t="s">
        <v>625</v>
      </c>
      <c r="B60" s="64" t="s">
        <v>626</v>
      </c>
      <c r="C60" s="133" t="s">
        <v>627</v>
      </c>
      <c r="D60" s="74">
        <v>14.789240533333334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  <c r="K60" s="74">
        <v>0</v>
      </c>
      <c r="L60" s="74">
        <v>0</v>
      </c>
      <c r="M60" s="74">
        <v>14.789240533333334</v>
      </c>
      <c r="N60" s="74">
        <v>4</v>
      </c>
      <c r="O60" s="74">
        <v>0</v>
      </c>
      <c r="P60" s="74">
        <v>3.77</v>
      </c>
      <c r="Q60" s="74">
        <v>1.76</v>
      </c>
      <c r="R60" s="74">
        <v>0</v>
      </c>
      <c r="S60" s="74">
        <v>0</v>
      </c>
      <c r="T60" s="74">
        <v>0</v>
      </c>
      <c r="U60" s="74">
        <v>0</v>
      </c>
      <c r="V60" s="74">
        <v>0</v>
      </c>
      <c r="W60" s="74">
        <v>0</v>
      </c>
      <c r="X60" s="74">
        <v>0</v>
      </c>
      <c r="Y60" s="74">
        <v>0</v>
      </c>
      <c r="Z60" s="74">
        <v>0</v>
      </c>
      <c r="AA60" s="74">
        <v>0</v>
      </c>
      <c r="AB60" s="74">
        <v>0</v>
      </c>
      <c r="AC60" s="74">
        <v>0</v>
      </c>
      <c r="AD60" s="74">
        <v>0</v>
      </c>
      <c r="AE60" s="74">
        <v>0</v>
      </c>
      <c r="AF60" s="74">
        <v>0</v>
      </c>
      <c r="AG60" s="74">
        <v>0</v>
      </c>
      <c r="AH60" s="74">
        <v>0</v>
      </c>
      <c r="AI60" s="74">
        <v>0</v>
      </c>
      <c r="AJ60" s="74">
        <v>0</v>
      </c>
      <c r="AK60" s="74">
        <v>0</v>
      </c>
      <c r="AL60" s="74">
        <v>0</v>
      </c>
      <c r="AM60" s="74">
        <v>0</v>
      </c>
      <c r="AN60" s="74">
        <v>0</v>
      </c>
      <c r="AO60" s="74">
        <v>14.789240533333334</v>
      </c>
      <c r="AP60" s="74">
        <v>4</v>
      </c>
      <c r="AQ60" s="74">
        <v>0</v>
      </c>
      <c r="AR60" s="74">
        <v>3.77</v>
      </c>
      <c r="AS60" s="74">
        <v>1.76</v>
      </c>
      <c r="AT60" s="74">
        <v>0</v>
      </c>
      <c r="AU60" s="77"/>
    </row>
    <row r="61" spans="1:47" ht="110.25">
      <c r="A61" s="97" t="s">
        <v>628</v>
      </c>
      <c r="B61" s="64" t="s">
        <v>629</v>
      </c>
      <c r="C61" s="133" t="s">
        <v>630</v>
      </c>
      <c r="D61" s="74">
        <v>15.010975650000002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74">
        <v>0</v>
      </c>
      <c r="M61" s="74">
        <v>15.010975650000002</v>
      </c>
      <c r="N61" s="74">
        <v>6</v>
      </c>
      <c r="O61" s="74">
        <v>0</v>
      </c>
      <c r="P61" s="74">
        <v>3.31</v>
      </c>
      <c r="Q61" s="74">
        <v>4.4707999999999997</v>
      </c>
      <c r="R61" s="74">
        <v>0</v>
      </c>
      <c r="S61" s="74">
        <v>0</v>
      </c>
      <c r="T61" s="74">
        <v>0</v>
      </c>
      <c r="U61" s="74">
        <v>0</v>
      </c>
      <c r="V61" s="74">
        <v>0</v>
      </c>
      <c r="W61" s="74">
        <v>0</v>
      </c>
      <c r="X61" s="74">
        <v>0</v>
      </c>
      <c r="Y61" s="74">
        <v>0</v>
      </c>
      <c r="Z61" s="74">
        <v>0</v>
      </c>
      <c r="AA61" s="74">
        <v>0</v>
      </c>
      <c r="AB61" s="74">
        <v>0</v>
      </c>
      <c r="AC61" s="74">
        <v>0</v>
      </c>
      <c r="AD61" s="74">
        <v>0</v>
      </c>
      <c r="AE61" s="74">
        <v>0</v>
      </c>
      <c r="AF61" s="74">
        <v>0</v>
      </c>
      <c r="AG61" s="74">
        <v>0</v>
      </c>
      <c r="AH61" s="74">
        <v>0</v>
      </c>
      <c r="AI61" s="74">
        <v>0</v>
      </c>
      <c r="AJ61" s="74">
        <v>0</v>
      </c>
      <c r="AK61" s="74">
        <v>0</v>
      </c>
      <c r="AL61" s="74">
        <v>0</v>
      </c>
      <c r="AM61" s="74">
        <v>0</v>
      </c>
      <c r="AN61" s="74">
        <v>0</v>
      </c>
      <c r="AO61" s="74">
        <v>15.010975650000002</v>
      </c>
      <c r="AP61" s="74">
        <v>6</v>
      </c>
      <c r="AQ61" s="74">
        <v>0</v>
      </c>
      <c r="AR61" s="74">
        <v>3.31</v>
      </c>
      <c r="AS61" s="74">
        <v>4.4707999999999997</v>
      </c>
      <c r="AT61" s="74">
        <v>0</v>
      </c>
      <c r="AU61" s="77"/>
    </row>
    <row r="62" spans="1:47" ht="110.25">
      <c r="A62" s="97" t="s">
        <v>631</v>
      </c>
      <c r="B62" s="64" t="s">
        <v>632</v>
      </c>
      <c r="C62" s="133" t="s">
        <v>633</v>
      </c>
      <c r="D62" s="74">
        <v>4.2488276083333334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74">
        <v>0</v>
      </c>
      <c r="M62" s="74">
        <v>4.2488276083333334</v>
      </c>
      <c r="N62" s="74">
        <v>2</v>
      </c>
      <c r="O62" s="74">
        <v>0</v>
      </c>
      <c r="P62" s="74">
        <v>0.25</v>
      </c>
      <c r="Q62" s="74">
        <v>0.98980000000000001</v>
      </c>
      <c r="R62" s="74">
        <v>0</v>
      </c>
      <c r="S62" s="74">
        <v>0</v>
      </c>
      <c r="T62" s="74">
        <v>0</v>
      </c>
      <c r="U62" s="74">
        <v>0</v>
      </c>
      <c r="V62" s="74">
        <v>0</v>
      </c>
      <c r="W62" s="74">
        <v>0</v>
      </c>
      <c r="X62" s="74">
        <v>0</v>
      </c>
      <c r="Y62" s="74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4">
        <v>0</v>
      </c>
      <c r="AK62" s="74">
        <v>0</v>
      </c>
      <c r="AL62" s="74">
        <v>0</v>
      </c>
      <c r="AM62" s="74">
        <v>0</v>
      </c>
      <c r="AN62" s="74">
        <v>0</v>
      </c>
      <c r="AO62" s="74">
        <v>4.2488276083333334</v>
      </c>
      <c r="AP62" s="74">
        <v>2</v>
      </c>
      <c r="AQ62" s="74">
        <v>0</v>
      </c>
      <c r="AR62" s="74">
        <v>0.25</v>
      </c>
      <c r="AS62" s="74">
        <v>0.98980000000000001</v>
      </c>
      <c r="AT62" s="74">
        <v>0</v>
      </c>
      <c r="AU62" s="77"/>
    </row>
    <row r="63" spans="1:47" ht="31.5">
      <c r="A63" s="150" t="s">
        <v>401</v>
      </c>
      <c r="B63" s="64" t="s">
        <v>402</v>
      </c>
      <c r="C63" s="133" t="s">
        <v>361</v>
      </c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72">
        <v>0</v>
      </c>
      <c r="AB63" s="72">
        <v>0</v>
      </c>
      <c r="AC63" s="72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0</v>
      </c>
      <c r="AJ63" s="72">
        <v>0</v>
      </c>
      <c r="AK63" s="72">
        <v>0</v>
      </c>
      <c r="AL63" s="72">
        <v>0</v>
      </c>
      <c r="AM63" s="72">
        <v>0</v>
      </c>
      <c r="AN63" s="72">
        <v>0</v>
      </c>
      <c r="AO63" s="72">
        <v>0</v>
      </c>
      <c r="AP63" s="72">
        <v>0</v>
      </c>
      <c r="AQ63" s="72">
        <v>0</v>
      </c>
      <c r="AR63" s="72">
        <v>0</v>
      </c>
      <c r="AS63" s="72">
        <v>0</v>
      </c>
      <c r="AT63" s="72">
        <v>0</v>
      </c>
      <c r="AU63" s="77"/>
    </row>
    <row r="64" spans="1:47" ht="63">
      <c r="A64" s="150" t="s">
        <v>70</v>
      </c>
      <c r="B64" s="64" t="s">
        <v>403</v>
      </c>
      <c r="C64" s="133" t="s">
        <v>361</v>
      </c>
      <c r="D64" s="72"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2">
        <v>0</v>
      </c>
      <c r="S64" s="72">
        <v>0</v>
      </c>
      <c r="T64" s="72">
        <v>0</v>
      </c>
      <c r="U64" s="72">
        <v>0</v>
      </c>
      <c r="V64" s="72">
        <v>0</v>
      </c>
      <c r="W64" s="72">
        <v>0</v>
      </c>
      <c r="X64" s="72">
        <v>0</v>
      </c>
      <c r="Y64" s="72">
        <v>0</v>
      </c>
      <c r="Z64" s="72">
        <v>0</v>
      </c>
      <c r="AA64" s="72">
        <v>0</v>
      </c>
      <c r="AB64" s="72">
        <v>0</v>
      </c>
      <c r="AC64" s="72">
        <v>0</v>
      </c>
      <c r="AD64" s="72">
        <v>0</v>
      </c>
      <c r="AE64" s="72">
        <v>0</v>
      </c>
      <c r="AF64" s="72">
        <v>0</v>
      </c>
      <c r="AG64" s="72">
        <v>0</v>
      </c>
      <c r="AH64" s="72">
        <v>0</v>
      </c>
      <c r="AI64" s="72">
        <v>0</v>
      </c>
      <c r="AJ64" s="72">
        <v>0</v>
      </c>
      <c r="AK64" s="72">
        <v>0</v>
      </c>
      <c r="AL64" s="72">
        <v>0</v>
      </c>
      <c r="AM64" s="72">
        <v>0</v>
      </c>
      <c r="AN64" s="72">
        <v>0</v>
      </c>
      <c r="AO64" s="72">
        <v>0</v>
      </c>
      <c r="AP64" s="72">
        <v>0</v>
      </c>
      <c r="AQ64" s="72">
        <v>0</v>
      </c>
      <c r="AR64" s="72">
        <v>0</v>
      </c>
      <c r="AS64" s="72">
        <v>0</v>
      </c>
      <c r="AT64" s="72">
        <v>0</v>
      </c>
      <c r="AU64" s="77"/>
    </row>
    <row r="65" spans="1:47" ht="31.5">
      <c r="A65" s="150" t="s">
        <v>71</v>
      </c>
      <c r="B65" s="64" t="s">
        <v>404</v>
      </c>
      <c r="C65" s="133" t="s">
        <v>361</v>
      </c>
      <c r="D65" s="72">
        <v>0</v>
      </c>
      <c r="E65" s="72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72">
        <v>0</v>
      </c>
      <c r="AB65" s="72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2">
        <v>0</v>
      </c>
      <c r="AK65" s="72">
        <v>0</v>
      </c>
      <c r="AL65" s="72">
        <v>0</v>
      </c>
      <c r="AM65" s="72">
        <v>0</v>
      </c>
      <c r="AN65" s="72">
        <v>0</v>
      </c>
      <c r="AO65" s="72">
        <v>0</v>
      </c>
      <c r="AP65" s="72">
        <v>0</v>
      </c>
      <c r="AQ65" s="72">
        <v>0</v>
      </c>
      <c r="AR65" s="72">
        <v>0</v>
      </c>
      <c r="AS65" s="72">
        <v>0</v>
      </c>
      <c r="AT65" s="72">
        <v>0</v>
      </c>
      <c r="AU65" s="77"/>
    </row>
    <row r="66" spans="1:47" ht="47.25">
      <c r="A66" s="150" t="s">
        <v>405</v>
      </c>
      <c r="B66" s="64" t="s">
        <v>406</v>
      </c>
      <c r="C66" s="133" t="s">
        <v>361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72">
        <v>0</v>
      </c>
      <c r="V66" s="72">
        <v>0</v>
      </c>
      <c r="W66" s="72">
        <v>0</v>
      </c>
      <c r="X66" s="72">
        <v>0</v>
      </c>
      <c r="Y66" s="72">
        <v>0</v>
      </c>
      <c r="Z66" s="72">
        <v>0</v>
      </c>
      <c r="AA66" s="72">
        <v>0</v>
      </c>
      <c r="AB66" s="72">
        <v>0</v>
      </c>
      <c r="AC66" s="72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0</v>
      </c>
      <c r="AJ66" s="72">
        <v>0</v>
      </c>
      <c r="AK66" s="72">
        <v>0</v>
      </c>
      <c r="AL66" s="72">
        <v>0</v>
      </c>
      <c r="AM66" s="72">
        <v>0</v>
      </c>
      <c r="AN66" s="72">
        <v>0</v>
      </c>
      <c r="AO66" s="72">
        <v>0</v>
      </c>
      <c r="AP66" s="72">
        <v>0</v>
      </c>
      <c r="AQ66" s="72">
        <v>0</v>
      </c>
      <c r="AR66" s="72">
        <v>0</v>
      </c>
      <c r="AS66" s="72">
        <v>0</v>
      </c>
      <c r="AT66" s="72">
        <v>0</v>
      </c>
      <c r="AU66" s="77"/>
    </row>
    <row r="67" spans="1:47" ht="31.5">
      <c r="A67" s="150" t="s">
        <v>407</v>
      </c>
      <c r="B67" s="64" t="s">
        <v>408</v>
      </c>
      <c r="C67" s="133" t="s">
        <v>361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72">
        <v>0</v>
      </c>
      <c r="AB67" s="72">
        <v>0</v>
      </c>
      <c r="AC67" s="72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2">
        <v>0</v>
      </c>
      <c r="AK67" s="72">
        <v>0</v>
      </c>
      <c r="AL67" s="72">
        <v>0</v>
      </c>
      <c r="AM67" s="72">
        <v>0</v>
      </c>
      <c r="AN67" s="72">
        <v>0</v>
      </c>
      <c r="AO67" s="72">
        <v>0</v>
      </c>
      <c r="AP67" s="72">
        <v>0</v>
      </c>
      <c r="AQ67" s="72">
        <v>0</v>
      </c>
      <c r="AR67" s="72">
        <v>0</v>
      </c>
      <c r="AS67" s="72">
        <v>0</v>
      </c>
      <c r="AT67" s="72">
        <v>0</v>
      </c>
      <c r="AU67" s="77"/>
    </row>
    <row r="68" spans="1:47" ht="94.5">
      <c r="A68" s="150" t="s">
        <v>407</v>
      </c>
      <c r="B68" s="64" t="s">
        <v>409</v>
      </c>
      <c r="C68" s="133" t="s">
        <v>361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0</v>
      </c>
      <c r="AB68" s="72">
        <v>0</v>
      </c>
      <c r="AC68" s="72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2">
        <v>0</v>
      </c>
      <c r="AK68" s="72">
        <v>0</v>
      </c>
      <c r="AL68" s="72">
        <v>0</v>
      </c>
      <c r="AM68" s="72">
        <v>0</v>
      </c>
      <c r="AN68" s="72">
        <v>0</v>
      </c>
      <c r="AO68" s="72">
        <v>0</v>
      </c>
      <c r="AP68" s="72">
        <v>0</v>
      </c>
      <c r="AQ68" s="72">
        <v>0</v>
      </c>
      <c r="AR68" s="72">
        <v>0</v>
      </c>
      <c r="AS68" s="72">
        <v>0</v>
      </c>
      <c r="AT68" s="72">
        <v>0</v>
      </c>
      <c r="AU68" s="77"/>
    </row>
    <row r="69" spans="1:47" ht="78.75">
      <c r="A69" s="150" t="s">
        <v>407</v>
      </c>
      <c r="B69" s="64" t="s">
        <v>410</v>
      </c>
      <c r="C69" s="133" t="s">
        <v>361</v>
      </c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2">
        <v>0</v>
      </c>
      <c r="AC69" s="72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2">
        <v>0</v>
      </c>
      <c r="AK69" s="72">
        <v>0</v>
      </c>
      <c r="AL69" s="72">
        <v>0</v>
      </c>
      <c r="AM69" s="72">
        <v>0</v>
      </c>
      <c r="AN69" s="72">
        <v>0</v>
      </c>
      <c r="AO69" s="72">
        <v>0</v>
      </c>
      <c r="AP69" s="72">
        <v>0</v>
      </c>
      <c r="AQ69" s="72">
        <v>0</v>
      </c>
      <c r="AR69" s="72">
        <v>0</v>
      </c>
      <c r="AS69" s="72">
        <v>0</v>
      </c>
      <c r="AT69" s="72">
        <v>0</v>
      </c>
      <c r="AU69" s="77"/>
    </row>
    <row r="70" spans="1:47" ht="94.5">
      <c r="A70" s="150" t="s">
        <v>407</v>
      </c>
      <c r="B70" s="64" t="s">
        <v>411</v>
      </c>
      <c r="C70" s="133" t="s">
        <v>361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0</v>
      </c>
      <c r="AM70" s="72">
        <v>0</v>
      </c>
      <c r="AN70" s="72">
        <v>0</v>
      </c>
      <c r="AO70" s="72">
        <v>0</v>
      </c>
      <c r="AP70" s="72">
        <v>0</v>
      </c>
      <c r="AQ70" s="72">
        <v>0</v>
      </c>
      <c r="AR70" s="72">
        <v>0</v>
      </c>
      <c r="AS70" s="72">
        <v>0</v>
      </c>
      <c r="AT70" s="72">
        <v>0</v>
      </c>
      <c r="AU70" s="77"/>
    </row>
    <row r="71" spans="1:47" ht="31.5">
      <c r="A71" s="150" t="s">
        <v>412</v>
      </c>
      <c r="B71" s="64" t="s">
        <v>408</v>
      </c>
      <c r="C71" s="133" t="s">
        <v>361</v>
      </c>
      <c r="D71" s="72">
        <v>0</v>
      </c>
      <c r="E71" s="72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0</v>
      </c>
      <c r="AB71" s="72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>
        <v>0</v>
      </c>
      <c r="AL71" s="72">
        <v>0</v>
      </c>
      <c r="AM71" s="72">
        <v>0</v>
      </c>
      <c r="AN71" s="72">
        <v>0</v>
      </c>
      <c r="AO71" s="72">
        <v>0</v>
      </c>
      <c r="AP71" s="72">
        <v>0</v>
      </c>
      <c r="AQ71" s="72">
        <v>0</v>
      </c>
      <c r="AR71" s="72">
        <v>0</v>
      </c>
      <c r="AS71" s="72">
        <v>0</v>
      </c>
      <c r="AT71" s="72">
        <v>0</v>
      </c>
      <c r="AU71" s="77"/>
    </row>
    <row r="72" spans="1:47" ht="94.5">
      <c r="A72" s="150" t="s">
        <v>412</v>
      </c>
      <c r="B72" s="64" t="s">
        <v>409</v>
      </c>
      <c r="C72" s="133" t="s">
        <v>361</v>
      </c>
      <c r="D72" s="72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0</v>
      </c>
      <c r="X72" s="72">
        <v>0</v>
      </c>
      <c r="Y72" s="72">
        <v>0</v>
      </c>
      <c r="Z72" s="72">
        <v>0</v>
      </c>
      <c r="AA72" s="72">
        <v>0</v>
      </c>
      <c r="AB72" s="72">
        <v>0</v>
      </c>
      <c r="AC72" s="72">
        <v>0</v>
      </c>
      <c r="AD72" s="72">
        <v>0</v>
      </c>
      <c r="AE72" s="72">
        <v>0</v>
      </c>
      <c r="AF72" s="72">
        <v>0</v>
      </c>
      <c r="AG72" s="72">
        <v>0</v>
      </c>
      <c r="AH72" s="72">
        <v>0</v>
      </c>
      <c r="AI72" s="72">
        <v>0</v>
      </c>
      <c r="AJ72" s="72">
        <v>0</v>
      </c>
      <c r="AK72" s="72">
        <v>0</v>
      </c>
      <c r="AL72" s="72">
        <v>0</v>
      </c>
      <c r="AM72" s="72">
        <v>0</v>
      </c>
      <c r="AN72" s="72">
        <v>0</v>
      </c>
      <c r="AO72" s="72">
        <v>0</v>
      </c>
      <c r="AP72" s="72">
        <v>0</v>
      </c>
      <c r="AQ72" s="72">
        <v>0</v>
      </c>
      <c r="AR72" s="72">
        <v>0</v>
      </c>
      <c r="AS72" s="72">
        <v>0</v>
      </c>
      <c r="AT72" s="72">
        <v>0</v>
      </c>
      <c r="AU72" s="77"/>
    </row>
    <row r="73" spans="1:47" ht="78.75">
      <c r="A73" s="150" t="s">
        <v>412</v>
      </c>
      <c r="B73" s="64" t="s">
        <v>410</v>
      </c>
      <c r="C73" s="133" t="s">
        <v>361</v>
      </c>
      <c r="D73" s="72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>
        <v>0</v>
      </c>
      <c r="AA73" s="72">
        <v>0</v>
      </c>
      <c r="AB73" s="72">
        <v>0</v>
      </c>
      <c r="AC73" s="72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2">
        <v>0</v>
      </c>
      <c r="AK73" s="72">
        <v>0</v>
      </c>
      <c r="AL73" s="72">
        <v>0</v>
      </c>
      <c r="AM73" s="72">
        <v>0</v>
      </c>
      <c r="AN73" s="72">
        <v>0</v>
      </c>
      <c r="AO73" s="72">
        <v>0</v>
      </c>
      <c r="AP73" s="72">
        <v>0</v>
      </c>
      <c r="AQ73" s="72">
        <v>0</v>
      </c>
      <c r="AR73" s="72">
        <v>0</v>
      </c>
      <c r="AS73" s="72">
        <v>0</v>
      </c>
      <c r="AT73" s="72">
        <v>0</v>
      </c>
      <c r="AU73" s="77"/>
    </row>
    <row r="74" spans="1:47" ht="94.5">
      <c r="A74" s="150" t="s">
        <v>412</v>
      </c>
      <c r="B74" s="64" t="s">
        <v>413</v>
      </c>
      <c r="C74" s="133" t="s">
        <v>361</v>
      </c>
      <c r="D74" s="72">
        <v>0</v>
      </c>
      <c r="E74" s="72">
        <v>0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0</v>
      </c>
      <c r="X74" s="72">
        <v>0</v>
      </c>
      <c r="Y74" s="72">
        <v>0</v>
      </c>
      <c r="Z74" s="72">
        <v>0</v>
      </c>
      <c r="AA74" s="72">
        <v>0</v>
      </c>
      <c r="AB74" s="72">
        <v>0</v>
      </c>
      <c r="AC74" s="72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2">
        <v>0</v>
      </c>
      <c r="AK74" s="72">
        <v>0</v>
      </c>
      <c r="AL74" s="72">
        <v>0</v>
      </c>
      <c r="AM74" s="72">
        <v>0</v>
      </c>
      <c r="AN74" s="72">
        <v>0</v>
      </c>
      <c r="AO74" s="72">
        <v>0</v>
      </c>
      <c r="AP74" s="72">
        <v>0</v>
      </c>
      <c r="AQ74" s="72">
        <v>0</v>
      </c>
      <c r="AR74" s="72">
        <v>0</v>
      </c>
      <c r="AS74" s="72">
        <v>0</v>
      </c>
      <c r="AT74" s="72">
        <v>0</v>
      </c>
      <c r="AU74" s="77"/>
    </row>
    <row r="75" spans="1:47" ht="78.75">
      <c r="A75" s="150" t="s">
        <v>414</v>
      </c>
      <c r="B75" s="64" t="s">
        <v>415</v>
      </c>
      <c r="C75" s="133" t="s">
        <v>361</v>
      </c>
      <c r="D75" s="72">
        <v>578.58596809215192</v>
      </c>
      <c r="E75" s="72">
        <v>0</v>
      </c>
      <c r="F75" s="72">
        <v>69.730040040000006</v>
      </c>
      <c r="G75" s="72">
        <v>0</v>
      </c>
      <c r="H75" s="72">
        <v>0</v>
      </c>
      <c r="I75" s="72">
        <v>20.200000000000003</v>
      </c>
      <c r="J75" s="72">
        <v>8.0399999999999991</v>
      </c>
      <c r="K75" s="72">
        <v>0</v>
      </c>
      <c r="L75" s="72">
        <v>0</v>
      </c>
      <c r="M75" s="72">
        <v>174.57627921064795</v>
      </c>
      <c r="N75" s="72">
        <v>0</v>
      </c>
      <c r="O75" s="72">
        <v>0</v>
      </c>
      <c r="P75" s="72">
        <v>7.4799999999999995</v>
      </c>
      <c r="Q75" s="72">
        <v>27.5</v>
      </c>
      <c r="R75" s="72">
        <v>0</v>
      </c>
      <c r="S75" s="72">
        <v>0</v>
      </c>
      <c r="T75" s="72">
        <v>45.241181463674607</v>
      </c>
      <c r="U75" s="72">
        <v>0</v>
      </c>
      <c r="V75" s="72">
        <v>0</v>
      </c>
      <c r="W75" s="72">
        <v>5.4</v>
      </c>
      <c r="X75" s="72">
        <v>4.7</v>
      </c>
      <c r="Y75" s="72">
        <v>0</v>
      </c>
      <c r="Z75" s="72">
        <v>0</v>
      </c>
      <c r="AA75" s="72">
        <v>123.18037290058915</v>
      </c>
      <c r="AB75" s="72">
        <v>0</v>
      </c>
      <c r="AC75" s="72">
        <v>0</v>
      </c>
      <c r="AD75" s="72">
        <v>10.5</v>
      </c>
      <c r="AE75" s="72">
        <v>16.600000000000001</v>
      </c>
      <c r="AF75" s="72">
        <v>0</v>
      </c>
      <c r="AG75" s="72">
        <v>0</v>
      </c>
      <c r="AH75" s="72">
        <v>165.85809447724012</v>
      </c>
      <c r="AI75" s="72">
        <v>0</v>
      </c>
      <c r="AJ75" s="72">
        <v>0</v>
      </c>
      <c r="AK75" s="72">
        <v>24.700000000000003</v>
      </c>
      <c r="AL75" s="72">
        <v>19.2</v>
      </c>
      <c r="AM75" s="72">
        <v>0</v>
      </c>
      <c r="AN75" s="72">
        <v>0</v>
      </c>
      <c r="AO75" s="72">
        <v>578.5859680921518</v>
      </c>
      <c r="AP75" s="72">
        <v>0</v>
      </c>
      <c r="AQ75" s="72">
        <v>0</v>
      </c>
      <c r="AR75" s="72">
        <v>68.28</v>
      </c>
      <c r="AS75" s="72">
        <v>76.040000000000006</v>
      </c>
      <c r="AT75" s="72">
        <v>0</v>
      </c>
      <c r="AU75" s="77"/>
    </row>
    <row r="76" spans="1:47" ht="63">
      <c r="A76" s="150" t="s">
        <v>416</v>
      </c>
      <c r="B76" s="64" t="s">
        <v>417</v>
      </c>
      <c r="C76" s="133" t="s">
        <v>361</v>
      </c>
      <c r="D76" s="72">
        <v>0</v>
      </c>
      <c r="E76" s="72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72">
        <v>0</v>
      </c>
      <c r="AC76" s="72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2">
        <v>0</v>
      </c>
      <c r="AK76" s="72">
        <v>0</v>
      </c>
      <c r="AL76" s="72">
        <v>0</v>
      </c>
      <c r="AM76" s="72">
        <v>0</v>
      </c>
      <c r="AN76" s="72">
        <v>0</v>
      </c>
      <c r="AO76" s="72">
        <v>0</v>
      </c>
      <c r="AP76" s="72">
        <v>0</v>
      </c>
      <c r="AQ76" s="72">
        <v>0</v>
      </c>
      <c r="AR76" s="72">
        <v>0</v>
      </c>
      <c r="AS76" s="72">
        <v>0</v>
      </c>
      <c r="AT76" s="72">
        <v>0</v>
      </c>
      <c r="AU76" s="77"/>
    </row>
    <row r="77" spans="1:47" ht="63">
      <c r="A77" s="150" t="s">
        <v>418</v>
      </c>
      <c r="B77" s="64" t="s">
        <v>419</v>
      </c>
      <c r="C77" s="133" t="s">
        <v>361</v>
      </c>
      <c r="D77" s="72">
        <v>578.58596809215192</v>
      </c>
      <c r="E77" s="72">
        <v>0</v>
      </c>
      <c r="F77" s="72">
        <v>69.730040040000006</v>
      </c>
      <c r="G77" s="72">
        <v>0</v>
      </c>
      <c r="H77" s="72">
        <v>0</v>
      </c>
      <c r="I77" s="72">
        <v>20.200000000000003</v>
      </c>
      <c r="J77" s="72">
        <v>8.0399999999999991</v>
      </c>
      <c r="K77" s="72">
        <v>0</v>
      </c>
      <c r="L77" s="72">
        <v>0</v>
      </c>
      <c r="M77" s="72">
        <v>174.57627921064795</v>
      </c>
      <c r="N77" s="72">
        <v>0</v>
      </c>
      <c r="O77" s="72">
        <v>0</v>
      </c>
      <c r="P77" s="72">
        <v>7.4799999999999995</v>
      </c>
      <c r="Q77" s="72">
        <v>27.5</v>
      </c>
      <c r="R77" s="72">
        <v>0</v>
      </c>
      <c r="S77" s="72">
        <v>0</v>
      </c>
      <c r="T77" s="72">
        <v>45.241181463674607</v>
      </c>
      <c r="U77" s="72">
        <v>0</v>
      </c>
      <c r="V77" s="72">
        <v>0</v>
      </c>
      <c r="W77" s="72">
        <v>5.4</v>
      </c>
      <c r="X77" s="72">
        <v>4.7</v>
      </c>
      <c r="Y77" s="72">
        <v>0</v>
      </c>
      <c r="Z77" s="72">
        <v>0</v>
      </c>
      <c r="AA77" s="72">
        <v>123.18037290058915</v>
      </c>
      <c r="AB77" s="72">
        <v>0</v>
      </c>
      <c r="AC77" s="72">
        <v>0</v>
      </c>
      <c r="AD77" s="72">
        <v>10.5</v>
      </c>
      <c r="AE77" s="72">
        <v>16.600000000000001</v>
      </c>
      <c r="AF77" s="72">
        <v>0</v>
      </c>
      <c r="AG77" s="72">
        <v>0</v>
      </c>
      <c r="AH77" s="72">
        <v>165.85809447724012</v>
      </c>
      <c r="AI77" s="72">
        <v>0</v>
      </c>
      <c r="AJ77" s="72">
        <v>0</v>
      </c>
      <c r="AK77" s="72">
        <v>24.700000000000003</v>
      </c>
      <c r="AL77" s="72">
        <v>19.2</v>
      </c>
      <c r="AM77" s="72">
        <v>0</v>
      </c>
      <c r="AN77" s="72">
        <v>0</v>
      </c>
      <c r="AO77" s="72">
        <v>578.5859680921518</v>
      </c>
      <c r="AP77" s="72">
        <v>0</v>
      </c>
      <c r="AQ77" s="72">
        <v>0</v>
      </c>
      <c r="AR77" s="72">
        <v>68.28</v>
      </c>
      <c r="AS77" s="72">
        <v>76.040000000000006</v>
      </c>
      <c r="AT77" s="72">
        <v>0</v>
      </c>
      <c r="AU77" s="77"/>
    </row>
    <row r="78" spans="1:47" ht="31.5">
      <c r="A78" s="62" t="s">
        <v>634</v>
      </c>
      <c r="B78" s="98" t="s">
        <v>420</v>
      </c>
      <c r="C78" s="133" t="s">
        <v>421</v>
      </c>
      <c r="D78" s="74">
        <v>32.483330045522202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4">
        <v>0</v>
      </c>
      <c r="S78" s="74">
        <v>0</v>
      </c>
      <c r="T78" s="74">
        <v>0</v>
      </c>
      <c r="U78" s="74">
        <v>0</v>
      </c>
      <c r="V78" s="74">
        <v>0</v>
      </c>
      <c r="W78" s="74">
        <v>0</v>
      </c>
      <c r="X78" s="74">
        <v>0</v>
      </c>
      <c r="Y78" s="74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32.483330045522202</v>
      </c>
      <c r="AI78" s="74">
        <v>0</v>
      </c>
      <c r="AJ78" s="74">
        <v>0</v>
      </c>
      <c r="AK78" s="74">
        <v>0</v>
      </c>
      <c r="AL78" s="74">
        <v>7</v>
      </c>
      <c r="AM78" s="74">
        <v>0</v>
      </c>
      <c r="AN78" s="74">
        <v>0</v>
      </c>
      <c r="AO78" s="74">
        <v>32.483330045522202</v>
      </c>
      <c r="AP78" s="74">
        <v>0</v>
      </c>
      <c r="AQ78" s="74">
        <v>0</v>
      </c>
      <c r="AR78" s="74">
        <v>0</v>
      </c>
      <c r="AS78" s="74">
        <v>7</v>
      </c>
      <c r="AT78" s="74">
        <v>0</v>
      </c>
      <c r="AU78" s="77"/>
    </row>
    <row r="79" spans="1:47" ht="31.5">
      <c r="A79" s="62" t="s">
        <v>635</v>
      </c>
      <c r="B79" s="98" t="s">
        <v>422</v>
      </c>
      <c r="C79" s="133" t="s">
        <v>423</v>
      </c>
      <c r="D79" s="74">
        <v>22.633889035586098</v>
      </c>
      <c r="E79" s="74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>
        <v>0</v>
      </c>
      <c r="W79" s="74">
        <v>0</v>
      </c>
      <c r="X79" s="74">
        <v>0</v>
      </c>
      <c r="Y79" s="74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22.633889035586098</v>
      </c>
      <c r="AI79" s="74">
        <v>0</v>
      </c>
      <c r="AJ79" s="74">
        <v>0</v>
      </c>
      <c r="AK79" s="74">
        <v>9.4</v>
      </c>
      <c r="AL79" s="74">
        <v>3.7</v>
      </c>
      <c r="AM79" s="74">
        <v>0</v>
      </c>
      <c r="AN79" s="74">
        <v>0</v>
      </c>
      <c r="AO79" s="74">
        <v>22.633889035586098</v>
      </c>
      <c r="AP79" s="74">
        <v>0</v>
      </c>
      <c r="AQ79" s="74">
        <v>0</v>
      </c>
      <c r="AR79" s="74">
        <v>9.4</v>
      </c>
      <c r="AS79" s="74">
        <v>3.7</v>
      </c>
      <c r="AT79" s="74">
        <v>0</v>
      </c>
      <c r="AU79" s="77"/>
    </row>
    <row r="80" spans="1:47" ht="31.5">
      <c r="A80" s="62" t="s">
        <v>636</v>
      </c>
      <c r="B80" s="98" t="s">
        <v>424</v>
      </c>
      <c r="C80" s="133" t="s">
        <v>425</v>
      </c>
      <c r="D80" s="74">
        <v>32.13565102680252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74">
        <v>0</v>
      </c>
      <c r="T80" s="74">
        <v>0</v>
      </c>
      <c r="U80" s="74">
        <v>0</v>
      </c>
      <c r="V80" s="74">
        <v>0</v>
      </c>
      <c r="W80" s="74">
        <v>0</v>
      </c>
      <c r="X80" s="74">
        <v>0</v>
      </c>
      <c r="Y80" s="74">
        <v>0</v>
      </c>
      <c r="Z80" s="74">
        <v>0</v>
      </c>
      <c r="AA80" s="74">
        <v>32.13565102680252</v>
      </c>
      <c r="AB80" s="74">
        <v>0</v>
      </c>
      <c r="AC80" s="74">
        <v>0</v>
      </c>
      <c r="AD80" s="74">
        <v>3.5</v>
      </c>
      <c r="AE80" s="74">
        <v>4.9000000000000004</v>
      </c>
      <c r="AF80" s="74">
        <v>0</v>
      </c>
      <c r="AG80" s="74">
        <v>0</v>
      </c>
      <c r="AH80" s="74">
        <v>0</v>
      </c>
      <c r="AI80" s="74">
        <v>0</v>
      </c>
      <c r="AJ80" s="74">
        <v>0</v>
      </c>
      <c r="AK80" s="74">
        <v>0</v>
      </c>
      <c r="AL80" s="74">
        <v>0</v>
      </c>
      <c r="AM80" s="74">
        <v>0</v>
      </c>
      <c r="AN80" s="74">
        <v>0</v>
      </c>
      <c r="AO80" s="74">
        <v>32.13565102680252</v>
      </c>
      <c r="AP80" s="74">
        <v>0</v>
      </c>
      <c r="AQ80" s="74">
        <v>0</v>
      </c>
      <c r="AR80" s="74">
        <v>3.5</v>
      </c>
      <c r="AS80" s="74">
        <v>4.9000000000000004</v>
      </c>
      <c r="AT80" s="74">
        <v>0</v>
      </c>
      <c r="AU80" s="77"/>
    </row>
    <row r="81" spans="1:47" ht="31.5">
      <c r="A81" s="62" t="s">
        <v>637</v>
      </c>
      <c r="B81" s="98" t="s">
        <v>426</v>
      </c>
      <c r="C81" s="133" t="s">
        <v>427</v>
      </c>
      <c r="D81" s="74">
        <v>30.835934729431997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4">
        <v>0</v>
      </c>
      <c r="M81" s="74">
        <v>30.835934729431997</v>
      </c>
      <c r="N81" s="74">
        <v>0</v>
      </c>
      <c r="O81" s="74">
        <v>0</v>
      </c>
      <c r="P81" s="74">
        <v>0.68</v>
      </c>
      <c r="Q81" s="74">
        <v>4</v>
      </c>
      <c r="R81" s="74">
        <v>0</v>
      </c>
      <c r="S81" s="74">
        <v>0</v>
      </c>
      <c r="T81" s="74">
        <v>0</v>
      </c>
      <c r="U81" s="74">
        <v>0</v>
      </c>
      <c r="V81" s="74">
        <v>0</v>
      </c>
      <c r="W81" s="74">
        <v>0</v>
      </c>
      <c r="X81" s="74">
        <v>0</v>
      </c>
      <c r="Y81" s="74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>
        <v>0</v>
      </c>
      <c r="AF81" s="74">
        <v>0</v>
      </c>
      <c r="AG81" s="74">
        <v>0</v>
      </c>
      <c r="AH81" s="74">
        <v>0</v>
      </c>
      <c r="AI81" s="74">
        <v>0</v>
      </c>
      <c r="AJ81" s="74">
        <v>0</v>
      </c>
      <c r="AK81" s="74">
        <v>0</v>
      </c>
      <c r="AL81" s="74">
        <v>0</v>
      </c>
      <c r="AM81" s="74">
        <v>0</v>
      </c>
      <c r="AN81" s="74">
        <v>0</v>
      </c>
      <c r="AO81" s="74">
        <v>30.835934729431997</v>
      </c>
      <c r="AP81" s="74">
        <v>0</v>
      </c>
      <c r="AQ81" s="74">
        <v>0</v>
      </c>
      <c r="AR81" s="74">
        <v>0.68</v>
      </c>
      <c r="AS81" s="74">
        <v>4</v>
      </c>
      <c r="AT81" s="74">
        <v>0</v>
      </c>
      <c r="AU81" s="77"/>
    </row>
    <row r="82" spans="1:47" ht="31.5">
      <c r="A82" s="62" t="s">
        <v>638</v>
      </c>
      <c r="B82" s="98" t="s">
        <v>428</v>
      </c>
      <c r="C82" s="133" t="s">
        <v>429</v>
      </c>
      <c r="D82" s="74">
        <v>48.013652538487996</v>
      </c>
      <c r="E82" s="74">
        <v>0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74">
        <v>0</v>
      </c>
      <c r="M82" s="74">
        <v>48.013652538487996</v>
      </c>
      <c r="N82" s="74">
        <v>0</v>
      </c>
      <c r="O82" s="74">
        <v>0</v>
      </c>
      <c r="P82" s="74">
        <v>6</v>
      </c>
      <c r="Q82" s="74">
        <v>4</v>
      </c>
      <c r="R82" s="74">
        <v>0</v>
      </c>
      <c r="S82" s="74">
        <v>0</v>
      </c>
      <c r="T82" s="74">
        <v>0</v>
      </c>
      <c r="U82" s="74">
        <v>0</v>
      </c>
      <c r="V82" s="74">
        <v>0</v>
      </c>
      <c r="W82" s="74">
        <v>0</v>
      </c>
      <c r="X82" s="74">
        <v>0</v>
      </c>
      <c r="Y82" s="74">
        <v>0</v>
      </c>
      <c r="Z82" s="74">
        <v>0</v>
      </c>
      <c r="AA82" s="74">
        <v>0</v>
      </c>
      <c r="AB82" s="74">
        <v>0</v>
      </c>
      <c r="AC82" s="74">
        <v>0</v>
      </c>
      <c r="AD82" s="74">
        <v>0</v>
      </c>
      <c r="AE82" s="74">
        <v>0</v>
      </c>
      <c r="AF82" s="74">
        <v>0</v>
      </c>
      <c r="AG82" s="74">
        <v>0</v>
      </c>
      <c r="AH82" s="74">
        <v>0</v>
      </c>
      <c r="AI82" s="74">
        <v>0</v>
      </c>
      <c r="AJ82" s="74">
        <v>0</v>
      </c>
      <c r="AK82" s="74">
        <v>0</v>
      </c>
      <c r="AL82" s="74">
        <v>0</v>
      </c>
      <c r="AM82" s="74">
        <v>0</v>
      </c>
      <c r="AN82" s="74">
        <v>0</v>
      </c>
      <c r="AO82" s="74">
        <v>48.013652538487996</v>
      </c>
      <c r="AP82" s="74">
        <v>0</v>
      </c>
      <c r="AQ82" s="74">
        <v>0</v>
      </c>
      <c r="AR82" s="74">
        <v>6</v>
      </c>
      <c r="AS82" s="74">
        <v>4</v>
      </c>
      <c r="AT82" s="74">
        <v>0</v>
      </c>
      <c r="AU82" s="77"/>
    </row>
    <row r="83" spans="1:47" ht="31.5">
      <c r="A83" s="62" t="s">
        <v>639</v>
      </c>
      <c r="B83" s="98" t="s">
        <v>430</v>
      </c>
      <c r="C83" s="133" t="s">
        <v>431</v>
      </c>
      <c r="D83" s="74">
        <v>75.238265769467887</v>
      </c>
      <c r="E83" s="74">
        <v>0</v>
      </c>
      <c r="F83" s="74">
        <v>0</v>
      </c>
      <c r="G83" s="74">
        <v>0</v>
      </c>
      <c r="H83" s="74">
        <v>0</v>
      </c>
      <c r="I83" s="74">
        <v>0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4">
        <v>0</v>
      </c>
      <c r="T83" s="74">
        <v>0</v>
      </c>
      <c r="U83" s="74">
        <v>0</v>
      </c>
      <c r="V83" s="74">
        <v>0</v>
      </c>
      <c r="W83" s="74">
        <v>0</v>
      </c>
      <c r="X83" s="74">
        <v>0</v>
      </c>
      <c r="Y83" s="74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>
        <v>0</v>
      </c>
      <c r="AF83" s="74">
        <v>0</v>
      </c>
      <c r="AG83" s="74">
        <v>0</v>
      </c>
      <c r="AH83" s="74">
        <v>75.238265769467887</v>
      </c>
      <c r="AI83" s="74">
        <v>0</v>
      </c>
      <c r="AJ83" s="74">
        <v>0</v>
      </c>
      <c r="AK83" s="74">
        <v>14.3</v>
      </c>
      <c r="AL83" s="74">
        <v>4.3</v>
      </c>
      <c r="AM83" s="74">
        <v>0</v>
      </c>
      <c r="AN83" s="74">
        <v>0</v>
      </c>
      <c r="AO83" s="74">
        <v>75.238265769467887</v>
      </c>
      <c r="AP83" s="74">
        <v>0</v>
      </c>
      <c r="AQ83" s="74">
        <v>0</v>
      </c>
      <c r="AR83" s="74">
        <v>14.3</v>
      </c>
      <c r="AS83" s="74">
        <v>4.3</v>
      </c>
      <c r="AT83" s="74">
        <v>0</v>
      </c>
      <c r="AU83" s="77"/>
    </row>
    <row r="84" spans="1:47" ht="31.5">
      <c r="A84" s="62" t="s">
        <v>640</v>
      </c>
      <c r="B84" s="98" t="s">
        <v>432</v>
      </c>
      <c r="C84" s="133" t="s">
        <v>433</v>
      </c>
      <c r="D84" s="74">
        <v>35.502609626663897</v>
      </c>
      <c r="E84" s="74">
        <v>0</v>
      </c>
      <c r="F84" s="74">
        <v>0</v>
      </c>
      <c r="G84" s="74">
        <v>0</v>
      </c>
      <c r="H84" s="74">
        <v>0</v>
      </c>
      <c r="I84" s="74">
        <v>0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74">
        <v>0</v>
      </c>
      <c r="T84" s="74">
        <v>0</v>
      </c>
      <c r="U84" s="74">
        <v>0</v>
      </c>
      <c r="V84" s="74">
        <v>0</v>
      </c>
      <c r="W84" s="74">
        <v>0</v>
      </c>
      <c r="X84" s="74">
        <v>0</v>
      </c>
      <c r="Y84" s="74">
        <v>0</v>
      </c>
      <c r="Z84" s="74">
        <v>0</v>
      </c>
      <c r="AA84" s="74">
        <v>0</v>
      </c>
      <c r="AB84" s="74">
        <v>0</v>
      </c>
      <c r="AC84" s="74">
        <v>0</v>
      </c>
      <c r="AD84" s="74">
        <v>0</v>
      </c>
      <c r="AE84" s="74">
        <v>0</v>
      </c>
      <c r="AF84" s="74">
        <v>0</v>
      </c>
      <c r="AG84" s="74">
        <v>0</v>
      </c>
      <c r="AH84" s="74">
        <v>35.502609626663897</v>
      </c>
      <c r="AI84" s="74">
        <v>0</v>
      </c>
      <c r="AJ84" s="74">
        <v>0</v>
      </c>
      <c r="AK84" s="74">
        <v>1</v>
      </c>
      <c r="AL84" s="74">
        <v>4.2</v>
      </c>
      <c r="AM84" s="74">
        <v>0</v>
      </c>
      <c r="AN84" s="74">
        <v>0</v>
      </c>
      <c r="AO84" s="74">
        <v>35.502609626663897</v>
      </c>
      <c r="AP84" s="74">
        <v>0</v>
      </c>
      <c r="AQ84" s="74">
        <v>0</v>
      </c>
      <c r="AR84" s="74">
        <v>1</v>
      </c>
      <c r="AS84" s="74">
        <v>4.2</v>
      </c>
      <c r="AT84" s="74">
        <v>0</v>
      </c>
      <c r="AU84" s="77"/>
    </row>
    <row r="85" spans="1:47" ht="31.5">
      <c r="A85" s="62" t="s">
        <v>641</v>
      </c>
      <c r="B85" s="98" t="s">
        <v>434</v>
      </c>
      <c r="C85" s="133" t="s">
        <v>435</v>
      </c>
      <c r="D85" s="74">
        <v>20.706137380000001</v>
      </c>
      <c r="E85" s="74">
        <v>0</v>
      </c>
      <c r="F85" s="74">
        <v>20.706137380000001</v>
      </c>
      <c r="G85" s="74">
        <v>0</v>
      </c>
      <c r="H85" s="74">
        <v>0</v>
      </c>
      <c r="I85" s="74">
        <v>1</v>
      </c>
      <c r="J85" s="74">
        <v>4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  <c r="P85" s="74">
        <v>0</v>
      </c>
      <c r="Q85" s="74">
        <v>0</v>
      </c>
      <c r="R85" s="74">
        <v>0</v>
      </c>
      <c r="S85" s="74">
        <v>0</v>
      </c>
      <c r="T85" s="74">
        <v>0</v>
      </c>
      <c r="U85" s="74">
        <v>0</v>
      </c>
      <c r="V85" s="74">
        <v>0</v>
      </c>
      <c r="W85" s="74">
        <v>0</v>
      </c>
      <c r="X85" s="74">
        <v>0</v>
      </c>
      <c r="Y85" s="74">
        <v>0</v>
      </c>
      <c r="Z85" s="74">
        <v>0</v>
      </c>
      <c r="AA85" s="74">
        <v>0</v>
      </c>
      <c r="AB85" s="74">
        <v>0</v>
      </c>
      <c r="AC85" s="74">
        <v>0</v>
      </c>
      <c r="AD85" s="74">
        <v>0</v>
      </c>
      <c r="AE85" s="74">
        <v>0</v>
      </c>
      <c r="AF85" s="74">
        <v>0</v>
      </c>
      <c r="AG85" s="74">
        <v>0</v>
      </c>
      <c r="AH85" s="74">
        <v>0</v>
      </c>
      <c r="AI85" s="74">
        <v>0</v>
      </c>
      <c r="AJ85" s="74">
        <v>0</v>
      </c>
      <c r="AK85" s="74">
        <v>0</v>
      </c>
      <c r="AL85" s="74">
        <v>0</v>
      </c>
      <c r="AM85" s="74">
        <v>0</v>
      </c>
      <c r="AN85" s="74">
        <v>0</v>
      </c>
      <c r="AO85" s="74">
        <v>20.706137380000001</v>
      </c>
      <c r="AP85" s="74">
        <v>0</v>
      </c>
      <c r="AQ85" s="74">
        <v>0</v>
      </c>
      <c r="AR85" s="74">
        <v>1</v>
      </c>
      <c r="AS85" s="74">
        <v>4</v>
      </c>
      <c r="AT85" s="74">
        <v>0</v>
      </c>
      <c r="AU85" s="77"/>
    </row>
    <row r="86" spans="1:47" ht="31.5">
      <c r="A86" s="62" t="s">
        <v>642</v>
      </c>
      <c r="B86" s="98" t="s">
        <v>436</v>
      </c>
      <c r="C86" s="133" t="s">
        <v>437</v>
      </c>
      <c r="D86" s="74">
        <v>50.864952706640224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4">
        <v>0</v>
      </c>
      <c r="U86" s="74">
        <v>0</v>
      </c>
      <c r="V86" s="74">
        <v>0</v>
      </c>
      <c r="W86" s="74">
        <v>0</v>
      </c>
      <c r="X86" s="74">
        <v>0</v>
      </c>
      <c r="Y86" s="74">
        <v>0</v>
      </c>
      <c r="Z86" s="74">
        <v>0</v>
      </c>
      <c r="AA86" s="74">
        <v>50.864952706640224</v>
      </c>
      <c r="AB86" s="74">
        <v>0</v>
      </c>
      <c r="AC86" s="74">
        <v>0</v>
      </c>
      <c r="AD86" s="74">
        <v>5.3</v>
      </c>
      <c r="AE86" s="74">
        <v>4.2</v>
      </c>
      <c r="AF86" s="74">
        <v>0</v>
      </c>
      <c r="AG86" s="74">
        <v>0</v>
      </c>
      <c r="AH86" s="74">
        <v>0</v>
      </c>
      <c r="AI86" s="74">
        <v>0</v>
      </c>
      <c r="AJ86" s="74">
        <v>0</v>
      </c>
      <c r="AK86" s="74">
        <v>0</v>
      </c>
      <c r="AL86" s="74">
        <v>0</v>
      </c>
      <c r="AM86" s="74">
        <v>0</v>
      </c>
      <c r="AN86" s="74">
        <v>0</v>
      </c>
      <c r="AO86" s="74">
        <v>50.864952706640224</v>
      </c>
      <c r="AP86" s="74">
        <v>0</v>
      </c>
      <c r="AQ86" s="74">
        <v>0</v>
      </c>
      <c r="AR86" s="74">
        <v>5.3</v>
      </c>
      <c r="AS86" s="74">
        <v>4.2</v>
      </c>
      <c r="AT86" s="74">
        <v>0</v>
      </c>
      <c r="AU86" s="77"/>
    </row>
    <row r="87" spans="1:47" ht="31.5">
      <c r="A87" s="62" t="s">
        <v>643</v>
      </c>
      <c r="B87" s="98" t="s">
        <v>438</v>
      </c>
      <c r="C87" s="133" t="s">
        <v>439</v>
      </c>
      <c r="D87" s="74">
        <v>30.998022421267997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74">
        <v>0</v>
      </c>
      <c r="M87" s="74">
        <v>30.998022421267997</v>
      </c>
      <c r="N87" s="74">
        <v>0</v>
      </c>
      <c r="O87" s="74">
        <v>0</v>
      </c>
      <c r="P87" s="74">
        <v>0.8</v>
      </c>
      <c r="Q87" s="74">
        <v>4.5</v>
      </c>
      <c r="R87" s="74">
        <v>0</v>
      </c>
      <c r="S87" s="74">
        <v>0</v>
      </c>
      <c r="T87" s="74">
        <v>0</v>
      </c>
      <c r="U87" s="74">
        <v>0</v>
      </c>
      <c r="V87" s="74">
        <v>0</v>
      </c>
      <c r="W87" s="74">
        <v>0</v>
      </c>
      <c r="X87" s="74">
        <v>0</v>
      </c>
      <c r="Y87" s="74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4">
        <v>0</v>
      </c>
      <c r="AG87" s="74">
        <v>0</v>
      </c>
      <c r="AH87" s="74">
        <v>0</v>
      </c>
      <c r="AI87" s="74">
        <v>0</v>
      </c>
      <c r="AJ87" s="74">
        <v>0</v>
      </c>
      <c r="AK87" s="74">
        <v>0</v>
      </c>
      <c r="AL87" s="74">
        <v>0</v>
      </c>
      <c r="AM87" s="74">
        <v>0</v>
      </c>
      <c r="AN87" s="74">
        <v>0</v>
      </c>
      <c r="AO87" s="74">
        <v>30.998022421267997</v>
      </c>
      <c r="AP87" s="74">
        <v>0</v>
      </c>
      <c r="AQ87" s="74">
        <v>0</v>
      </c>
      <c r="AR87" s="74">
        <v>0.8</v>
      </c>
      <c r="AS87" s="74">
        <v>4.5</v>
      </c>
      <c r="AT87" s="74">
        <v>0</v>
      </c>
      <c r="AU87" s="77"/>
    </row>
    <row r="88" spans="1:47" ht="31.5">
      <c r="A88" s="62" t="s">
        <v>644</v>
      </c>
      <c r="B88" s="98" t="s">
        <v>440</v>
      </c>
      <c r="C88" s="133" t="s">
        <v>441</v>
      </c>
      <c r="D88" s="74">
        <v>45.241181463674607</v>
      </c>
      <c r="E88" s="74">
        <v>0</v>
      </c>
      <c r="F88" s="74">
        <v>0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45.241181463674607</v>
      </c>
      <c r="U88" s="74">
        <v>0</v>
      </c>
      <c r="V88" s="74">
        <v>0</v>
      </c>
      <c r="W88" s="74">
        <v>5.4</v>
      </c>
      <c r="X88" s="74">
        <v>4.7</v>
      </c>
      <c r="Y88" s="74">
        <v>0</v>
      </c>
      <c r="Z88" s="74">
        <v>0</v>
      </c>
      <c r="AA88" s="74">
        <v>0</v>
      </c>
      <c r="AB88" s="74">
        <v>0</v>
      </c>
      <c r="AC88" s="74">
        <v>0</v>
      </c>
      <c r="AD88" s="74">
        <v>0</v>
      </c>
      <c r="AE88" s="74">
        <v>0</v>
      </c>
      <c r="AF88" s="74">
        <v>0</v>
      </c>
      <c r="AG88" s="74">
        <v>0</v>
      </c>
      <c r="AH88" s="74">
        <v>0</v>
      </c>
      <c r="AI88" s="74">
        <v>0</v>
      </c>
      <c r="AJ88" s="74">
        <v>0</v>
      </c>
      <c r="AK88" s="74">
        <v>0</v>
      </c>
      <c r="AL88" s="74">
        <v>0</v>
      </c>
      <c r="AM88" s="74">
        <v>0</v>
      </c>
      <c r="AN88" s="74">
        <v>0</v>
      </c>
      <c r="AO88" s="74">
        <v>45.241181463674607</v>
      </c>
      <c r="AP88" s="74">
        <v>0</v>
      </c>
      <c r="AQ88" s="74">
        <v>0</v>
      </c>
      <c r="AR88" s="74">
        <v>5.4</v>
      </c>
      <c r="AS88" s="74">
        <v>4.7</v>
      </c>
      <c r="AT88" s="74">
        <v>0</v>
      </c>
      <c r="AU88" s="77"/>
    </row>
    <row r="89" spans="1:47" ht="31.5">
      <c r="A89" s="62" t="s">
        <v>645</v>
      </c>
      <c r="B89" s="98" t="s">
        <v>442</v>
      </c>
      <c r="C89" s="133" t="s">
        <v>443</v>
      </c>
      <c r="D89" s="74">
        <v>40.179769167146404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0</v>
      </c>
      <c r="W89" s="74">
        <v>0</v>
      </c>
      <c r="X89" s="74">
        <v>0</v>
      </c>
      <c r="Y89" s="74">
        <v>0</v>
      </c>
      <c r="Z89" s="74">
        <v>0</v>
      </c>
      <c r="AA89" s="74">
        <v>40.179769167146404</v>
      </c>
      <c r="AB89" s="74">
        <v>0</v>
      </c>
      <c r="AC89" s="74">
        <v>0</v>
      </c>
      <c r="AD89" s="74">
        <v>1.7</v>
      </c>
      <c r="AE89" s="74">
        <v>7.5</v>
      </c>
      <c r="AF89" s="74">
        <v>0</v>
      </c>
      <c r="AG89" s="74">
        <v>0</v>
      </c>
      <c r="AH89" s="74">
        <v>0</v>
      </c>
      <c r="AI89" s="74">
        <v>0</v>
      </c>
      <c r="AJ89" s="74">
        <v>0</v>
      </c>
      <c r="AK89" s="74">
        <v>0</v>
      </c>
      <c r="AL89" s="74">
        <v>0</v>
      </c>
      <c r="AM89" s="74">
        <v>0</v>
      </c>
      <c r="AN89" s="74">
        <v>0</v>
      </c>
      <c r="AO89" s="74">
        <v>40.179769167146404</v>
      </c>
      <c r="AP89" s="74">
        <v>0</v>
      </c>
      <c r="AQ89" s="74">
        <v>0</v>
      </c>
      <c r="AR89" s="74">
        <v>1.7</v>
      </c>
      <c r="AS89" s="74">
        <v>7.5</v>
      </c>
      <c r="AT89" s="74">
        <v>0</v>
      </c>
      <c r="AU89" s="77"/>
    </row>
    <row r="90" spans="1:47" ht="31.5">
      <c r="A90" s="62" t="s">
        <v>646</v>
      </c>
      <c r="B90" s="98" t="s">
        <v>444</v>
      </c>
      <c r="C90" s="133" t="s">
        <v>445</v>
      </c>
      <c r="D90" s="74">
        <v>27.622072379999999</v>
      </c>
      <c r="E90" s="74">
        <v>0</v>
      </c>
      <c r="F90" s="74">
        <v>27.622072379999999</v>
      </c>
      <c r="G90" s="74">
        <v>0</v>
      </c>
      <c r="H90" s="74">
        <v>0</v>
      </c>
      <c r="I90" s="74">
        <v>5.4</v>
      </c>
      <c r="J90" s="74">
        <v>3.5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4">
        <v>0</v>
      </c>
      <c r="V90" s="74">
        <v>0</v>
      </c>
      <c r="W90" s="74">
        <v>0</v>
      </c>
      <c r="X90" s="74">
        <v>0</v>
      </c>
      <c r="Y90" s="74">
        <v>0</v>
      </c>
      <c r="Z90" s="74">
        <v>0</v>
      </c>
      <c r="AA90" s="74">
        <v>0</v>
      </c>
      <c r="AB90" s="74">
        <v>0</v>
      </c>
      <c r="AC90" s="74">
        <v>0</v>
      </c>
      <c r="AD90" s="74">
        <v>0</v>
      </c>
      <c r="AE90" s="74">
        <v>0</v>
      </c>
      <c r="AF90" s="74">
        <v>0</v>
      </c>
      <c r="AG90" s="74">
        <v>0</v>
      </c>
      <c r="AH90" s="74">
        <v>0</v>
      </c>
      <c r="AI90" s="74">
        <v>0</v>
      </c>
      <c r="AJ90" s="74">
        <v>0</v>
      </c>
      <c r="AK90" s="74">
        <v>0</v>
      </c>
      <c r="AL90" s="74">
        <v>0</v>
      </c>
      <c r="AM90" s="74">
        <v>0</v>
      </c>
      <c r="AN90" s="74">
        <v>0</v>
      </c>
      <c r="AO90" s="74">
        <v>27.622072379999999</v>
      </c>
      <c r="AP90" s="74">
        <v>0</v>
      </c>
      <c r="AQ90" s="74">
        <v>0</v>
      </c>
      <c r="AR90" s="74">
        <v>5.4</v>
      </c>
      <c r="AS90" s="74">
        <v>3.5</v>
      </c>
      <c r="AT90" s="74">
        <v>0</v>
      </c>
      <c r="AU90" s="77"/>
    </row>
    <row r="91" spans="1:47" ht="47.25">
      <c r="A91" s="62" t="s">
        <v>647</v>
      </c>
      <c r="B91" s="98" t="s">
        <v>446</v>
      </c>
      <c r="C91" s="133" t="s">
        <v>447</v>
      </c>
      <c r="D91" s="74">
        <v>71.976039981459991</v>
      </c>
      <c r="E91" s="74">
        <v>0</v>
      </c>
      <c r="F91" s="74">
        <v>7.24737046</v>
      </c>
      <c r="G91" s="74">
        <v>0</v>
      </c>
      <c r="H91" s="74">
        <v>0</v>
      </c>
      <c r="I91" s="74">
        <v>13.8</v>
      </c>
      <c r="J91" s="74"/>
      <c r="K91" s="74">
        <v>0</v>
      </c>
      <c r="L91" s="74">
        <v>0</v>
      </c>
      <c r="M91" s="74">
        <v>64.728669521459992</v>
      </c>
      <c r="N91" s="74">
        <v>0</v>
      </c>
      <c r="O91" s="74">
        <v>0</v>
      </c>
      <c r="P91" s="74">
        <v>0</v>
      </c>
      <c r="Q91" s="74">
        <v>15</v>
      </c>
      <c r="R91" s="74">
        <v>0</v>
      </c>
      <c r="S91" s="74">
        <v>0</v>
      </c>
      <c r="T91" s="74">
        <v>0</v>
      </c>
      <c r="U91" s="74">
        <v>0</v>
      </c>
      <c r="V91" s="74">
        <v>0</v>
      </c>
      <c r="W91" s="74">
        <v>0</v>
      </c>
      <c r="X91" s="74">
        <v>0</v>
      </c>
      <c r="Y91" s="74">
        <v>0</v>
      </c>
      <c r="Z91" s="74">
        <v>0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>
        <v>0</v>
      </c>
      <c r="AG91" s="74">
        <v>0</v>
      </c>
      <c r="AH91" s="74">
        <v>0</v>
      </c>
      <c r="AI91" s="74">
        <v>0</v>
      </c>
      <c r="AJ91" s="74">
        <v>0</v>
      </c>
      <c r="AK91" s="74">
        <v>0</v>
      </c>
      <c r="AL91" s="74">
        <v>0</v>
      </c>
      <c r="AM91" s="74">
        <v>0</v>
      </c>
      <c r="AN91" s="74">
        <v>0</v>
      </c>
      <c r="AO91" s="74">
        <v>71.976039981459991</v>
      </c>
      <c r="AP91" s="74">
        <v>0</v>
      </c>
      <c r="AQ91" s="74">
        <v>0</v>
      </c>
      <c r="AR91" s="74">
        <v>13.8</v>
      </c>
      <c r="AS91" s="74">
        <v>15</v>
      </c>
      <c r="AT91" s="74">
        <v>0</v>
      </c>
      <c r="AU91" s="77"/>
    </row>
    <row r="92" spans="1:47" ht="31.5">
      <c r="A92" s="62" t="s">
        <v>648</v>
      </c>
      <c r="B92" s="98" t="s">
        <v>649</v>
      </c>
      <c r="C92" s="133" t="s">
        <v>650</v>
      </c>
      <c r="D92" s="74">
        <v>14.15445982</v>
      </c>
      <c r="E92" s="74">
        <v>0</v>
      </c>
      <c r="F92" s="74">
        <v>14.15445982</v>
      </c>
      <c r="G92" s="74">
        <v>0</v>
      </c>
      <c r="H92" s="74">
        <v>0</v>
      </c>
      <c r="I92" s="74">
        <v>0</v>
      </c>
      <c r="J92" s="74">
        <v>0.54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4">
        <v>0</v>
      </c>
      <c r="V92" s="74">
        <v>0</v>
      </c>
      <c r="W92" s="74">
        <v>0</v>
      </c>
      <c r="X92" s="74">
        <v>0</v>
      </c>
      <c r="Y92" s="74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v>0</v>
      </c>
      <c r="AE92" s="74">
        <v>0</v>
      </c>
      <c r="AF92" s="74">
        <v>0</v>
      </c>
      <c r="AG92" s="74">
        <v>0</v>
      </c>
      <c r="AH92" s="74">
        <v>0</v>
      </c>
      <c r="AI92" s="74">
        <v>0</v>
      </c>
      <c r="AJ92" s="74">
        <v>0</v>
      </c>
      <c r="AK92" s="74">
        <v>0</v>
      </c>
      <c r="AL92" s="74">
        <v>0</v>
      </c>
      <c r="AM92" s="74">
        <v>0</v>
      </c>
      <c r="AN92" s="74">
        <v>0</v>
      </c>
      <c r="AO92" s="74">
        <v>14.15445982</v>
      </c>
      <c r="AP92" s="74">
        <v>0</v>
      </c>
      <c r="AQ92" s="74">
        <v>0</v>
      </c>
      <c r="AR92" s="74">
        <v>0</v>
      </c>
      <c r="AS92" s="74">
        <v>0.54</v>
      </c>
      <c r="AT92" s="74">
        <v>0</v>
      </c>
      <c r="AU92" s="77"/>
    </row>
    <row r="93" spans="1:47" ht="31.5">
      <c r="A93" s="150" t="s">
        <v>448</v>
      </c>
      <c r="B93" s="64" t="s">
        <v>449</v>
      </c>
      <c r="C93" s="133" t="s">
        <v>361</v>
      </c>
      <c r="D93" s="152">
        <v>350.44266341473059</v>
      </c>
      <c r="E93" s="152">
        <v>0</v>
      </c>
      <c r="F93" s="152">
        <v>18.755610240415997</v>
      </c>
      <c r="G93" s="152">
        <v>0</v>
      </c>
      <c r="H93" s="152">
        <v>0</v>
      </c>
      <c r="I93" s="152">
        <v>1.04155</v>
      </c>
      <c r="J93" s="152">
        <v>0</v>
      </c>
      <c r="K93" s="152">
        <v>0</v>
      </c>
      <c r="L93" s="152">
        <v>0</v>
      </c>
      <c r="M93" s="152">
        <v>85.372485678491742</v>
      </c>
      <c r="N93" s="152">
        <v>0</v>
      </c>
      <c r="O93" s="152">
        <v>0</v>
      </c>
      <c r="P93" s="152">
        <v>0</v>
      </c>
      <c r="Q93" s="152">
        <v>0</v>
      </c>
      <c r="R93" s="152">
        <v>0</v>
      </c>
      <c r="S93" s="152">
        <v>0</v>
      </c>
      <c r="T93" s="152">
        <v>75.709018710863987</v>
      </c>
      <c r="U93" s="152">
        <v>0</v>
      </c>
      <c r="V93" s="152">
        <v>0</v>
      </c>
      <c r="W93" s="152">
        <v>0</v>
      </c>
      <c r="X93" s="152">
        <v>0</v>
      </c>
      <c r="Y93" s="152">
        <v>0</v>
      </c>
      <c r="Z93" s="152">
        <v>0</v>
      </c>
      <c r="AA93" s="152">
        <v>88.149397224301055</v>
      </c>
      <c r="AB93" s="152">
        <v>0</v>
      </c>
      <c r="AC93" s="152">
        <v>0</v>
      </c>
      <c r="AD93" s="152">
        <v>0</v>
      </c>
      <c r="AE93" s="152">
        <v>0</v>
      </c>
      <c r="AF93" s="152">
        <v>0</v>
      </c>
      <c r="AG93" s="152">
        <v>0</v>
      </c>
      <c r="AH93" s="152">
        <v>82.456151560657759</v>
      </c>
      <c r="AI93" s="152">
        <v>0</v>
      </c>
      <c r="AJ93" s="152">
        <v>0</v>
      </c>
      <c r="AK93" s="152">
        <v>0</v>
      </c>
      <c r="AL93" s="152">
        <v>0</v>
      </c>
      <c r="AM93" s="152">
        <v>0</v>
      </c>
      <c r="AN93" s="152">
        <v>0</v>
      </c>
      <c r="AO93" s="152">
        <v>350.44266341473053</v>
      </c>
      <c r="AP93" s="152">
        <v>0</v>
      </c>
      <c r="AQ93" s="152">
        <v>0</v>
      </c>
      <c r="AR93" s="152">
        <v>1.04155</v>
      </c>
      <c r="AS93" s="152">
        <v>0</v>
      </c>
      <c r="AT93" s="152">
        <v>0</v>
      </c>
      <c r="AU93" s="77"/>
    </row>
    <row r="94" spans="1:47" ht="63">
      <c r="A94" s="150" t="s">
        <v>450</v>
      </c>
      <c r="B94" s="64" t="s">
        <v>451</v>
      </c>
      <c r="C94" s="133" t="s">
        <v>361</v>
      </c>
      <c r="D94" s="72">
        <v>0</v>
      </c>
      <c r="E94" s="72">
        <v>0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72">
        <v>0</v>
      </c>
      <c r="S94" s="72">
        <v>0</v>
      </c>
      <c r="T94" s="72">
        <v>0</v>
      </c>
      <c r="U94" s="72">
        <v>0</v>
      </c>
      <c r="V94" s="72">
        <v>0</v>
      </c>
      <c r="W94" s="72">
        <v>0</v>
      </c>
      <c r="X94" s="72">
        <v>0</v>
      </c>
      <c r="Y94" s="72">
        <v>0</v>
      </c>
      <c r="Z94" s="72">
        <v>0</v>
      </c>
      <c r="AA94" s="72">
        <v>0</v>
      </c>
      <c r="AB94" s="72">
        <v>0</v>
      </c>
      <c r="AC94" s="72">
        <v>0</v>
      </c>
      <c r="AD94" s="72">
        <v>0</v>
      </c>
      <c r="AE94" s="72">
        <v>0</v>
      </c>
      <c r="AF94" s="72">
        <v>0</v>
      </c>
      <c r="AG94" s="72">
        <v>0</v>
      </c>
      <c r="AH94" s="72">
        <v>0</v>
      </c>
      <c r="AI94" s="72">
        <v>0</v>
      </c>
      <c r="AJ94" s="72">
        <v>0</v>
      </c>
      <c r="AK94" s="72">
        <v>0</v>
      </c>
      <c r="AL94" s="72">
        <v>0</v>
      </c>
      <c r="AM94" s="72">
        <v>0</v>
      </c>
      <c r="AN94" s="72">
        <v>0</v>
      </c>
      <c r="AO94" s="72">
        <v>0</v>
      </c>
      <c r="AP94" s="72">
        <v>0</v>
      </c>
      <c r="AQ94" s="72">
        <v>0</v>
      </c>
      <c r="AR94" s="72">
        <v>0</v>
      </c>
      <c r="AS94" s="72">
        <v>0</v>
      </c>
      <c r="AT94" s="72">
        <v>0</v>
      </c>
      <c r="AU94" s="77"/>
    </row>
    <row r="95" spans="1:47" ht="31.5">
      <c r="A95" s="150" t="s">
        <v>75</v>
      </c>
      <c r="B95" s="64" t="s">
        <v>452</v>
      </c>
      <c r="C95" s="133" t="s">
        <v>361</v>
      </c>
      <c r="D95" s="72">
        <v>0</v>
      </c>
      <c r="E95" s="72">
        <v>0</v>
      </c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72">
        <v>0</v>
      </c>
      <c r="S95" s="72">
        <v>0</v>
      </c>
      <c r="T95" s="72">
        <v>0</v>
      </c>
      <c r="U95" s="72">
        <v>0</v>
      </c>
      <c r="V95" s="72">
        <v>0</v>
      </c>
      <c r="W95" s="72">
        <v>0</v>
      </c>
      <c r="X95" s="72">
        <v>0</v>
      </c>
      <c r="Y95" s="72">
        <v>0</v>
      </c>
      <c r="Z95" s="72">
        <v>0</v>
      </c>
      <c r="AA95" s="72">
        <v>0</v>
      </c>
      <c r="AB95" s="72">
        <v>0</v>
      </c>
      <c r="AC95" s="72">
        <v>0</v>
      </c>
      <c r="AD95" s="72">
        <v>0</v>
      </c>
      <c r="AE95" s="72">
        <v>0</v>
      </c>
      <c r="AF95" s="72">
        <v>0</v>
      </c>
      <c r="AG95" s="72">
        <v>0</v>
      </c>
      <c r="AH95" s="72">
        <v>0</v>
      </c>
      <c r="AI95" s="72">
        <v>0</v>
      </c>
      <c r="AJ95" s="72">
        <v>0</v>
      </c>
      <c r="AK95" s="72">
        <v>0</v>
      </c>
      <c r="AL95" s="72">
        <v>0</v>
      </c>
      <c r="AM95" s="72">
        <v>0</v>
      </c>
      <c r="AN95" s="72">
        <v>0</v>
      </c>
      <c r="AO95" s="72">
        <v>0</v>
      </c>
      <c r="AP95" s="72">
        <v>0</v>
      </c>
      <c r="AQ95" s="72">
        <v>0</v>
      </c>
      <c r="AR95" s="72">
        <v>0</v>
      </c>
      <c r="AS95" s="72">
        <v>0</v>
      </c>
      <c r="AT95" s="72">
        <v>0</v>
      </c>
      <c r="AU95" s="77"/>
    </row>
    <row r="96" spans="1:47" ht="47.25">
      <c r="A96" s="150" t="s">
        <v>453</v>
      </c>
      <c r="B96" s="64" t="s">
        <v>454</v>
      </c>
      <c r="C96" s="133" t="s">
        <v>361</v>
      </c>
      <c r="D96" s="72">
        <v>0</v>
      </c>
      <c r="E96" s="72">
        <v>0</v>
      </c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72">
        <v>0</v>
      </c>
      <c r="S96" s="72">
        <v>0</v>
      </c>
      <c r="T96" s="72">
        <v>0</v>
      </c>
      <c r="U96" s="72">
        <v>0</v>
      </c>
      <c r="V96" s="72">
        <v>0</v>
      </c>
      <c r="W96" s="72">
        <v>0</v>
      </c>
      <c r="X96" s="72">
        <v>0</v>
      </c>
      <c r="Y96" s="72">
        <v>0</v>
      </c>
      <c r="Z96" s="72">
        <v>0</v>
      </c>
      <c r="AA96" s="72">
        <v>0</v>
      </c>
      <c r="AB96" s="72">
        <v>0</v>
      </c>
      <c r="AC96" s="72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2">
        <v>0</v>
      </c>
      <c r="AK96" s="72">
        <v>0</v>
      </c>
      <c r="AL96" s="72">
        <v>0</v>
      </c>
      <c r="AM96" s="72">
        <v>0</v>
      </c>
      <c r="AN96" s="72">
        <v>0</v>
      </c>
      <c r="AO96" s="72">
        <v>0</v>
      </c>
      <c r="AP96" s="72">
        <v>0</v>
      </c>
      <c r="AQ96" s="72">
        <v>0</v>
      </c>
      <c r="AR96" s="72">
        <v>0</v>
      </c>
      <c r="AS96" s="72">
        <v>0</v>
      </c>
      <c r="AT96" s="72">
        <v>0</v>
      </c>
      <c r="AU96" s="77"/>
    </row>
    <row r="97" spans="1:47" ht="47.25">
      <c r="A97" s="150" t="s">
        <v>455</v>
      </c>
      <c r="B97" s="64" t="s">
        <v>456</v>
      </c>
      <c r="C97" s="133" t="s">
        <v>361</v>
      </c>
      <c r="D97" s="72">
        <v>13.757589246907743</v>
      </c>
      <c r="E97" s="72">
        <v>0</v>
      </c>
      <c r="F97" s="72">
        <v>0.85101024041600004</v>
      </c>
      <c r="G97" s="72">
        <v>0</v>
      </c>
      <c r="H97" s="72">
        <v>0</v>
      </c>
      <c r="I97" s="72">
        <v>1.04155</v>
      </c>
      <c r="J97" s="72">
        <v>0</v>
      </c>
      <c r="K97" s="72">
        <v>0</v>
      </c>
      <c r="L97" s="72">
        <v>0</v>
      </c>
      <c r="M97" s="72">
        <v>12.906579006491743</v>
      </c>
      <c r="N97" s="72">
        <v>0</v>
      </c>
      <c r="O97" s="72">
        <v>0</v>
      </c>
      <c r="P97" s="72">
        <v>0</v>
      </c>
      <c r="Q97" s="72">
        <v>0</v>
      </c>
      <c r="R97" s="72">
        <v>0</v>
      </c>
      <c r="S97" s="72">
        <v>0</v>
      </c>
      <c r="T97" s="72">
        <v>0</v>
      </c>
      <c r="U97" s="72">
        <v>0</v>
      </c>
      <c r="V97" s="72">
        <v>0</v>
      </c>
      <c r="W97" s="72">
        <v>0</v>
      </c>
      <c r="X97" s="72">
        <v>0</v>
      </c>
      <c r="Y97" s="72">
        <v>0</v>
      </c>
      <c r="Z97" s="72">
        <v>0</v>
      </c>
      <c r="AA97" s="72">
        <v>0</v>
      </c>
      <c r="AB97" s="72">
        <v>0</v>
      </c>
      <c r="AC97" s="72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2">
        <v>0</v>
      </c>
      <c r="AK97" s="72">
        <v>0</v>
      </c>
      <c r="AL97" s="72">
        <v>0</v>
      </c>
      <c r="AM97" s="72">
        <v>0</v>
      </c>
      <c r="AN97" s="72">
        <v>0</v>
      </c>
      <c r="AO97" s="72">
        <v>13.757589246907743</v>
      </c>
      <c r="AP97" s="72">
        <v>0</v>
      </c>
      <c r="AQ97" s="72">
        <v>0</v>
      </c>
      <c r="AR97" s="72">
        <v>1.04155</v>
      </c>
      <c r="AS97" s="72">
        <v>0</v>
      </c>
      <c r="AT97" s="72">
        <v>0</v>
      </c>
      <c r="AU97" s="77"/>
    </row>
    <row r="98" spans="1:47" ht="31.5">
      <c r="A98" s="150" t="s">
        <v>457</v>
      </c>
      <c r="B98" s="64" t="s">
        <v>458</v>
      </c>
      <c r="C98" s="133" t="s">
        <v>361</v>
      </c>
      <c r="D98" s="72">
        <v>13.757589246907743</v>
      </c>
      <c r="E98" s="72">
        <v>0</v>
      </c>
      <c r="F98" s="72">
        <v>0.85101024041600004</v>
      </c>
      <c r="G98" s="72">
        <v>0</v>
      </c>
      <c r="H98" s="72">
        <v>0</v>
      </c>
      <c r="I98" s="72">
        <v>1.04155</v>
      </c>
      <c r="J98" s="72">
        <v>0</v>
      </c>
      <c r="K98" s="72">
        <v>0</v>
      </c>
      <c r="L98" s="72">
        <v>0</v>
      </c>
      <c r="M98" s="72">
        <v>12.906579006491743</v>
      </c>
      <c r="N98" s="72">
        <v>0</v>
      </c>
      <c r="O98" s="72">
        <v>0</v>
      </c>
      <c r="P98" s="72">
        <v>0</v>
      </c>
      <c r="Q98" s="72">
        <v>0</v>
      </c>
      <c r="R98" s="72">
        <v>0</v>
      </c>
      <c r="S98" s="72">
        <v>0</v>
      </c>
      <c r="T98" s="72">
        <v>0</v>
      </c>
      <c r="U98" s="72">
        <v>0</v>
      </c>
      <c r="V98" s="72">
        <v>0</v>
      </c>
      <c r="W98" s="72">
        <v>0</v>
      </c>
      <c r="X98" s="72">
        <v>0</v>
      </c>
      <c r="Y98" s="72">
        <v>0</v>
      </c>
      <c r="Z98" s="72">
        <v>0</v>
      </c>
      <c r="AA98" s="72">
        <v>0</v>
      </c>
      <c r="AB98" s="72">
        <v>0</v>
      </c>
      <c r="AC98" s="72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2">
        <v>0</v>
      </c>
      <c r="AK98" s="72">
        <v>0</v>
      </c>
      <c r="AL98" s="72">
        <v>0</v>
      </c>
      <c r="AM98" s="72">
        <v>0</v>
      </c>
      <c r="AN98" s="72">
        <v>0</v>
      </c>
      <c r="AO98" s="72">
        <v>13.757589246907743</v>
      </c>
      <c r="AP98" s="72">
        <v>0</v>
      </c>
      <c r="AQ98" s="72">
        <v>0</v>
      </c>
      <c r="AR98" s="72">
        <v>1.04155</v>
      </c>
      <c r="AS98" s="72">
        <v>0</v>
      </c>
      <c r="AT98" s="72">
        <v>0</v>
      </c>
      <c r="AU98" s="77"/>
    </row>
    <row r="99" spans="1:47" ht="31.5">
      <c r="A99" s="62" t="s">
        <v>457</v>
      </c>
      <c r="B99" s="64" t="s">
        <v>459</v>
      </c>
      <c r="C99" s="133" t="s">
        <v>460</v>
      </c>
      <c r="D99" s="74">
        <v>13.757589246907743</v>
      </c>
      <c r="E99" s="74">
        <v>0</v>
      </c>
      <c r="F99" s="74">
        <v>0.85101024041600004</v>
      </c>
      <c r="G99" s="74">
        <v>0</v>
      </c>
      <c r="H99" s="74">
        <v>0</v>
      </c>
      <c r="I99" s="74">
        <v>1.04155</v>
      </c>
      <c r="J99" s="74">
        <v>0</v>
      </c>
      <c r="K99" s="74">
        <v>0</v>
      </c>
      <c r="L99" s="74">
        <v>0</v>
      </c>
      <c r="M99" s="74">
        <v>12.906579006491743</v>
      </c>
      <c r="N99" s="74">
        <v>0</v>
      </c>
      <c r="O99" s="74">
        <v>0</v>
      </c>
      <c r="P99" s="74">
        <v>0</v>
      </c>
      <c r="Q99" s="74">
        <v>0</v>
      </c>
      <c r="R99" s="74">
        <v>0</v>
      </c>
      <c r="S99" s="74">
        <v>0</v>
      </c>
      <c r="T99" s="74">
        <v>0</v>
      </c>
      <c r="U99" s="74">
        <v>0</v>
      </c>
      <c r="V99" s="74">
        <v>0</v>
      </c>
      <c r="W99" s="74">
        <v>0</v>
      </c>
      <c r="X99" s="74">
        <v>0</v>
      </c>
      <c r="Y99" s="74">
        <v>0</v>
      </c>
      <c r="Z99" s="74">
        <v>0</v>
      </c>
      <c r="AA99" s="74">
        <v>0</v>
      </c>
      <c r="AB99" s="74">
        <v>0</v>
      </c>
      <c r="AC99" s="74">
        <v>0</v>
      </c>
      <c r="AD99" s="74">
        <v>0</v>
      </c>
      <c r="AE99" s="74">
        <v>0</v>
      </c>
      <c r="AF99" s="74">
        <v>0</v>
      </c>
      <c r="AG99" s="74">
        <v>0</v>
      </c>
      <c r="AH99" s="74">
        <v>0</v>
      </c>
      <c r="AI99" s="74">
        <v>0</v>
      </c>
      <c r="AJ99" s="74">
        <v>0</v>
      </c>
      <c r="AK99" s="74">
        <v>0</v>
      </c>
      <c r="AL99" s="74">
        <v>0</v>
      </c>
      <c r="AM99" s="74">
        <v>0</v>
      </c>
      <c r="AN99" s="74">
        <v>0</v>
      </c>
      <c r="AO99" s="74">
        <v>13.757589246907743</v>
      </c>
      <c r="AP99" s="74">
        <v>0</v>
      </c>
      <c r="AQ99" s="74">
        <v>0</v>
      </c>
      <c r="AR99" s="74">
        <v>1.04155</v>
      </c>
      <c r="AS99" s="74">
        <v>0</v>
      </c>
      <c r="AT99" s="74">
        <v>0</v>
      </c>
      <c r="AU99" s="77"/>
    </row>
    <row r="100" spans="1:47" ht="31.5">
      <c r="A100" s="150" t="s">
        <v>461</v>
      </c>
      <c r="B100" s="64" t="s">
        <v>462</v>
      </c>
      <c r="C100" s="133" t="s">
        <v>361</v>
      </c>
      <c r="D100" s="72">
        <v>0</v>
      </c>
      <c r="E100" s="72">
        <v>0</v>
      </c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2">
        <v>0</v>
      </c>
      <c r="S100" s="72">
        <v>0</v>
      </c>
      <c r="T100" s="72">
        <v>0</v>
      </c>
      <c r="U100" s="72">
        <v>0</v>
      </c>
      <c r="V100" s="72">
        <v>0</v>
      </c>
      <c r="W100" s="72">
        <v>0</v>
      </c>
      <c r="X100" s="72">
        <v>0</v>
      </c>
      <c r="Y100" s="72">
        <v>0</v>
      </c>
      <c r="Z100" s="72">
        <v>0</v>
      </c>
      <c r="AA100" s="72">
        <v>0</v>
      </c>
      <c r="AB100" s="72">
        <v>0</v>
      </c>
      <c r="AC100" s="72">
        <v>0</v>
      </c>
      <c r="AD100" s="72">
        <v>0</v>
      </c>
      <c r="AE100" s="72">
        <v>0</v>
      </c>
      <c r="AF100" s="72">
        <v>0</v>
      </c>
      <c r="AG100" s="72">
        <v>0</v>
      </c>
      <c r="AH100" s="72">
        <v>0</v>
      </c>
      <c r="AI100" s="72">
        <v>0</v>
      </c>
      <c r="AJ100" s="72">
        <v>0</v>
      </c>
      <c r="AK100" s="72">
        <v>0</v>
      </c>
      <c r="AL100" s="72">
        <v>0</v>
      </c>
      <c r="AM100" s="72">
        <v>0</v>
      </c>
      <c r="AN100" s="72">
        <v>0</v>
      </c>
      <c r="AO100" s="72">
        <v>0</v>
      </c>
      <c r="AP100" s="72">
        <v>0</v>
      </c>
      <c r="AQ100" s="72">
        <v>0</v>
      </c>
      <c r="AR100" s="72">
        <v>0</v>
      </c>
      <c r="AS100" s="72">
        <v>0</v>
      </c>
      <c r="AT100" s="72">
        <v>0</v>
      </c>
      <c r="AU100" s="77"/>
    </row>
    <row r="101" spans="1:47" ht="31.5">
      <c r="A101" s="150" t="s">
        <v>463</v>
      </c>
      <c r="B101" s="64" t="s">
        <v>464</v>
      </c>
      <c r="C101" s="133" t="s">
        <v>361</v>
      </c>
      <c r="D101" s="72">
        <v>336.68507416782285</v>
      </c>
      <c r="E101" s="72">
        <v>0</v>
      </c>
      <c r="F101" s="72">
        <v>17.904599999999999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72.465906672000003</v>
      </c>
      <c r="N101" s="72">
        <v>0</v>
      </c>
      <c r="O101" s="72">
        <v>0</v>
      </c>
      <c r="P101" s="72">
        <v>0</v>
      </c>
      <c r="Q101" s="72">
        <v>0</v>
      </c>
      <c r="R101" s="72">
        <v>0</v>
      </c>
      <c r="S101" s="72">
        <v>0</v>
      </c>
      <c r="T101" s="72">
        <v>75.709018710863987</v>
      </c>
      <c r="U101" s="72">
        <v>0</v>
      </c>
      <c r="V101" s="72">
        <v>0</v>
      </c>
      <c r="W101" s="72">
        <v>0</v>
      </c>
      <c r="X101" s="72">
        <v>0</v>
      </c>
      <c r="Y101" s="72">
        <v>0</v>
      </c>
      <c r="Z101" s="72">
        <v>0</v>
      </c>
      <c r="AA101" s="72">
        <v>88.149397224301055</v>
      </c>
      <c r="AB101" s="72">
        <v>0</v>
      </c>
      <c r="AC101" s="72">
        <v>0</v>
      </c>
      <c r="AD101" s="72">
        <v>0</v>
      </c>
      <c r="AE101" s="72">
        <v>0</v>
      </c>
      <c r="AF101" s="72">
        <v>0</v>
      </c>
      <c r="AG101" s="72">
        <v>0</v>
      </c>
      <c r="AH101" s="72">
        <v>82.456151560657759</v>
      </c>
      <c r="AI101" s="72">
        <v>0</v>
      </c>
      <c r="AJ101" s="72">
        <v>0</v>
      </c>
      <c r="AK101" s="72">
        <v>0</v>
      </c>
      <c r="AL101" s="72">
        <v>0</v>
      </c>
      <c r="AM101" s="72">
        <v>0</v>
      </c>
      <c r="AN101" s="72">
        <v>0</v>
      </c>
      <c r="AO101" s="72">
        <v>336.68507416782279</v>
      </c>
      <c r="AP101" s="72">
        <v>0</v>
      </c>
      <c r="AQ101" s="72">
        <v>0</v>
      </c>
      <c r="AR101" s="72">
        <v>0</v>
      </c>
      <c r="AS101" s="72">
        <v>0</v>
      </c>
      <c r="AT101" s="72">
        <v>0</v>
      </c>
      <c r="AU101" s="77"/>
    </row>
    <row r="102" spans="1:47" ht="31.5">
      <c r="A102" s="150" t="s">
        <v>77</v>
      </c>
      <c r="B102" s="64" t="s">
        <v>465</v>
      </c>
      <c r="C102" s="133" t="s">
        <v>361</v>
      </c>
      <c r="D102" s="72">
        <v>0</v>
      </c>
      <c r="E102" s="72">
        <v>0</v>
      </c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2">
        <v>0</v>
      </c>
      <c r="S102" s="72">
        <v>0</v>
      </c>
      <c r="T102" s="72">
        <v>0</v>
      </c>
      <c r="U102" s="72">
        <v>0</v>
      </c>
      <c r="V102" s="72">
        <v>0</v>
      </c>
      <c r="W102" s="72">
        <v>0</v>
      </c>
      <c r="X102" s="72">
        <v>0</v>
      </c>
      <c r="Y102" s="72">
        <v>0</v>
      </c>
      <c r="Z102" s="72">
        <v>0</v>
      </c>
      <c r="AA102" s="72">
        <v>0</v>
      </c>
      <c r="AB102" s="72">
        <v>0</v>
      </c>
      <c r="AC102" s="72">
        <v>0</v>
      </c>
      <c r="AD102" s="72">
        <v>0</v>
      </c>
      <c r="AE102" s="72">
        <v>0</v>
      </c>
      <c r="AF102" s="72">
        <v>0</v>
      </c>
      <c r="AG102" s="72">
        <v>0</v>
      </c>
      <c r="AH102" s="72">
        <v>0</v>
      </c>
      <c r="AI102" s="72">
        <v>0</v>
      </c>
      <c r="AJ102" s="72">
        <v>0</v>
      </c>
      <c r="AK102" s="72">
        <v>0</v>
      </c>
      <c r="AL102" s="72">
        <v>0</v>
      </c>
      <c r="AM102" s="72">
        <v>0</v>
      </c>
      <c r="AN102" s="72">
        <v>0</v>
      </c>
      <c r="AO102" s="72">
        <v>0</v>
      </c>
      <c r="AP102" s="72">
        <v>0</v>
      </c>
      <c r="AQ102" s="72">
        <v>0</v>
      </c>
      <c r="AR102" s="72">
        <v>0</v>
      </c>
      <c r="AS102" s="72">
        <v>0</v>
      </c>
      <c r="AT102" s="72">
        <v>0</v>
      </c>
      <c r="AU102" s="77"/>
    </row>
    <row r="103" spans="1:47" ht="31.5">
      <c r="A103" s="150" t="s">
        <v>466</v>
      </c>
      <c r="B103" s="64" t="s">
        <v>467</v>
      </c>
      <c r="C103" s="133" t="s">
        <v>361</v>
      </c>
      <c r="D103" s="72">
        <v>0</v>
      </c>
      <c r="E103" s="72">
        <v>0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72">
        <v>0</v>
      </c>
      <c r="S103" s="72">
        <v>0</v>
      </c>
      <c r="T103" s="72">
        <v>0</v>
      </c>
      <c r="U103" s="72">
        <v>0</v>
      </c>
      <c r="V103" s="72">
        <v>0</v>
      </c>
      <c r="W103" s="72">
        <v>0</v>
      </c>
      <c r="X103" s="72">
        <v>0</v>
      </c>
      <c r="Y103" s="72">
        <v>0</v>
      </c>
      <c r="Z103" s="72">
        <v>0</v>
      </c>
      <c r="AA103" s="72">
        <v>0</v>
      </c>
      <c r="AB103" s="72">
        <v>0</v>
      </c>
      <c r="AC103" s="72">
        <v>0</v>
      </c>
      <c r="AD103" s="72">
        <v>0</v>
      </c>
      <c r="AE103" s="72">
        <v>0</v>
      </c>
      <c r="AF103" s="72">
        <v>0</v>
      </c>
      <c r="AG103" s="72">
        <v>0</v>
      </c>
      <c r="AH103" s="72">
        <v>0</v>
      </c>
      <c r="AI103" s="72">
        <v>0</v>
      </c>
      <c r="AJ103" s="72">
        <v>0</v>
      </c>
      <c r="AK103" s="72">
        <v>0</v>
      </c>
      <c r="AL103" s="72">
        <v>0</v>
      </c>
      <c r="AM103" s="72">
        <v>0</v>
      </c>
      <c r="AN103" s="72">
        <v>0</v>
      </c>
      <c r="AO103" s="72">
        <v>0</v>
      </c>
      <c r="AP103" s="72">
        <v>0</v>
      </c>
      <c r="AQ103" s="72">
        <v>0</v>
      </c>
      <c r="AR103" s="72">
        <v>0</v>
      </c>
      <c r="AS103" s="72">
        <v>0</v>
      </c>
      <c r="AT103" s="72">
        <v>0</v>
      </c>
      <c r="AU103" s="77"/>
    </row>
    <row r="104" spans="1:47" ht="31.5">
      <c r="A104" s="150" t="s">
        <v>468</v>
      </c>
      <c r="B104" s="64" t="s">
        <v>469</v>
      </c>
      <c r="C104" s="133" t="s">
        <v>361</v>
      </c>
      <c r="D104" s="72">
        <v>0</v>
      </c>
      <c r="E104" s="72">
        <v>0</v>
      </c>
      <c r="F104" s="72">
        <v>0</v>
      </c>
      <c r="G104" s="72">
        <v>0</v>
      </c>
      <c r="H104" s="72">
        <v>0</v>
      </c>
      <c r="I104" s="72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72">
        <v>0</v>
      </c>
      <c r="P104" s="72">
        <v>0</v>
      </c>
      <c r="Q104" s="72">
        <v>0</v>
      </c>
      <c r="R104" s="72">
        <v>0</v>
      </c>
      <c r="S104" s="72">
        <v>0</v>
      </c>
      <c r="T104" s="72">
        <v>0</v>
      </c>
      <c r="U104" s="72">
        <v>0</v>
      </c>
      <c r="V104" s="72">
        <v>0</v>
      </c>
      <c r="W104" s="72">
        <v>0</v>
      </c>
      <c r="X104" s="72">
        <v>0</v>
      </c>
      <c r="Y104" s="72">
        <v>0</v>
      </c>
      <c r="Z104" s="72">
        <v>0</v>
      </c>
      <c r="AA104" s="72">
        <v>0</v>
      </c>
      <c r="AB104" s="72">
        <v>0</v>
      </c>
      <c r="AC104" s="72">
        <v>0</v>
      </c>
      <c r="AD104" s="72">
        <v>0</v>
      </c>
      <c r="AE104" s="72">
        <v>0</v>
      </c>
      <c r="AF104" s="72">
        <v>0</v>
      </c>
      <c r="AG104" s="72">
        <v>0</v>
      </c>
      <c r="AH104" s="72">
        <v>0</v>
      </c>
      <c r="AI104" s="72">
        <v>0</v>
      </c>
      <c r="AJ104" s="72">
        <v>0</v>
      </c>
      <c r="AK104" s="72">
        <v>0</v>
      </c>
      <c r="AL104" s="72">
        <v>0</v>
      </c>
      <c r="AM104" s="72">
        <v>0</v>
      </c>
      <c r="AN104" s="72">
        <v>0</v>
      </c>
      <c r="AO104" s="72">
        <v>0</v>
      </c>
      <c r="AP104" s="72">
        <v>0</v>
      </c>
      <c r="AQ104" s="72">
        <v>0</v>
      </c>
      <c r="AR104" s="72">
        <v>0</v>
      </c>
      <c r="AS104" s="72">
        <v>0</v>
      </c>
      <c r="AT104" s="72">
        <v>0</v>
      </c>
      <c r="AU104" s="77"/>
    </row>
    <row r="105" spans="1:47" ht="31.5">
      <c r="A105" s="150" t="s">
        <v>470</v>
      </c>
      <c r="B105" s="64" t="s">
        <v>471</v>
      </c>
      <c r="C105" s="133" t="s">
        <v>361</v>
      </c>
      <c r="D105" s="72">
        <v>0</v>
      </c>
      <c r="E105" s="72">
        <v>0</v>
      </c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72">
        <v>0</v>
      </c>
      <c r="S105" s="72">
        <v>0</v>
      </c>
      <c r="T105" s="72">
        <v>0</v>
      </c>
      <c r="U105" s="72">
        <v>0</v>
      </c>
      <c r="V105" s="72">
        <v>0</v>
      </c>
      <c r="W105" s="72">
        <v>0</v>
      </c>
      <c r="X105" s="72">
        <v>0</v>
      </c>
      <c r="Y105" s="72">
        <v>0</v>
      </c>
      <c r="Z105" s="72">
        <v>0</v>
      </c>
      <c r="AA105" s="72">
        <v>0</v>
      </c>
      <c r="AB105" s="72">
        <v>0</v>
      </c>
      <c r="AC105" s="72">
        <v>0</v>
      </c>
      <c r="AD105" s="72">
        <v>0</v>
      </c>
      <c r="AE105" s="72">
        <v>0</v>
      </c>
      <c r="AF105" s="72">
        <v>0</v>
      </c>
      <c r="AG105" s="72">
        <v>0</v>
      </c>
      <c r="AH105" s="72">
        <v>0</v>
      </c>
      <c r="AI105" s="72">
        <v>0</v>
      </c>
      <c r="AJ105" s="72">
        <v>0</v>
      </c>
      <c r="AK105" s="72">
        <v>0</v>
      </c>
      <c r="AL105" s="72">
        <v>0</v>
      </c>
      <c r="AM105" s="72">
        <v>0</v>
      </c>
      <c r="AN105" s="72">
        <v>0</v>
      </c>
      <c r="AO105" s="72">
        <v>0</v>
      </c>
      <c r="AP105" s="72">
        <v>0</v>
      </c>
      <c r="AQ105" s="72">
        <v>0</v>
      </c>
      <c r="AR105" s="72">
        <v>0</v>
      </c>
      <c r="AS105" s="72">
        <v>0</v>
      </c>
      <c r="AT105" s="72">
        <v>0</v>
      </c>
      <c r="AU105" s="77"/>
    </row>
    <row r="106" spans="1:47" ht="47.25">
      <c r="A106" s="150" t="s">
        <v>472</v>
      </c>
      <c r="B106" s="64" t="s">
        <v>473</v>
      </c>
      <c r="C106" s="133" t="s">
        <v>361</v>
      </c>
      <c r="D106" s="72">
        <v>336.68507416782285</v>
      </c>
      <c r="E106" s="72">
        <v>0</v>
      </c>
      <c r="F106" s="72">
        <v>17.904599999999999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72.465906672000003</v>
      </c>
      <c r="N106" s="72">
        <v>0</v>
      </c>
      <c r="O106" s="72">
        <v>0</v>
      </c>
      <c r="P106" s="72">
        <v>0</v>
      </c>
      <c r="Q106" s="72">
        <v>0</v>
      </c>
      <c r="R106" s="72">
        <v>0</v>
      </c>
      <c r="S106" s="72">
        <v>0</v>
      </c>
      <c r="T106" s="72">
        <v>75.709018710863987</v>
      </c>
      <c r="U106" s="72">
        <v>0</v>
      </c>
      <c r="V106" s="72">
        <v>0</v>
      </c>
      <c r="W106" s="72">
        <v>0</v>
      </c>
      <c r="X106" s="72">
        <v>0</v>
      </c>
      <c r="Y106" s="72">
        <v>0</v>
      </c>
      <c r="Z106" s="72">
        <v>0</v>
      </c>
      <c r="AA106" s="72">
        <v>88.149397224301055</v>
      </c>
      <c r="AB106" s="72">
        <v>0</v>
      </c>
      <c r="AC106" s="72">
        <v>0</v>
      </c>
      <c r="AD106" s="72">
        <v>0</v>
      </c>
      <c r="AE106" s="72">
        <v>0</v>
      </c>
      <c r="AF106" s="72">
        <v>0</v>
      </c>
      <c r="AG106" s="72">
        <v>0</v>
      </c>
      <c r="AH106" s="72">
        <v>82.456151560657759</v>
      </c>
      <c r="AI106" s="72">
        <v>0</v>
      </c>
      <c r="AJ106" s="72">
        <v>0</v>
      </c>
      <c r="AK106" s="72">
        <v>0</v>
      </c>
      <c r="AL106" s="72">
        <v>0</v>
      </c>
      <c r="AM106" s="72">
        <v>0</v>
      </c>
      <c r="AN106" s="72">
        <v>0</v>
      </c>
      <c r="AO106" s="72">
        <v>336.68507416782279</v>
      </c>
      <c r="AP106" s="72">
        <v>0</v>
      </c>
      <c r="AQ106" s="72">
        <v>0</v>
      </c>
      <c r="AR106" s="72">
        <v>0</v>
      </c>
      <c r="AS106" s="72">
        <v>0</v>
      </c>
      <c r="AT106" s="72">
        <v>0</v>
      </c>
      <c r="AU106" s="77"/>
    </row>
    <row r="107" spans="1:47" ht="31.5">
      <c r="A107" s="62" t="s">
        <v>472</v>
      </c>
      <c r="B107" s="64" t="s">
        <v>474</v>
      </c>
      <c r="C107" s="133" t="s">
        <v>475</v>
      </c>
      <c r="D107" s="74">
        <v>336.68507416782285</v>
      </c>
      <c r="E107" s="74">
        <v>0</v>
      </c>
      <c r="F107" s="74">
        <v>17.904599999999999</v>
      </c>
      <c r="G107" s="74">
        <v>0</v>
      </c>
      <c r="H107" s="74">
        <v>0</v>
      </c>
      <c r="I107" s="74">
        <v>0</v>
      </c>
      <c r="J107" s="74">
        <v>0</v>
      </c>
      <c r="K107" s="74">
        <v>0</v>
      </c>
      <c r="L107" s="74">
        <v>0</v>
      </c>
      <c r="M107" s="74">
        <v>72.465906672000003</v>
      </c>
      <c r="N107" s="74">
        <v>0</v>
      </c>
      <c r="O107" s="74">
        <v>0</v>
      </c>
      <c r="P107" s="74">
        <v>0</v>
      </c>
      <c r="Q107" s="74">
        <v>0</v>
      </c>
      <c r="R107" s="74">
        <v>0</v>
      </c>
      <c r="S107" s="74">
        <v>0</v>
      </c>
      <c r="T107" s="74">
        <v>75.709018710863987</v>
      </c>
      <c r="U107" s="74">
        <v>0</v>
      </c>
      <c r="V107" s="74">
        <v>0</v>
      </c>
      <c r="W107" s="74">
        <v>0</v>
      </c>
      <c r="X107" s="74">
        <v>0</v>
      </c>
      <c r="Y107" s="74">
        <v>0</v>
      </c>
      <c r="Z107" s="74">
        <v>0</v>
      </c>
      <c r="AA107" s="74">
        <v>88.149397224301055</v>
      </c>
      <c r="AB107" s="74">
        <v>0</v>
      </c>
      <c r="AC107" s="74">
        <v>0</v>
      </c>
      <c r="AD107" s="74">
        <v>0</v>
      </c>
      <c r="AE107" s="74">
        <v>0</v>
      </c>
      <c r="AF107" s="74">
        <v>0</v>
      </c>
      <c r="AG107" s="74">
        <v>0</v>
      </c>
      <c r="AH107" s="74">
        <v>82.456151560657759</v>
      </c>
      <c r="AI107" s="74">
        <v>0</v>
      </c>
      <c r="AJ107" s="74">
        <v>0</v>
      </c>
      <c r="AK107" s="74">
        <v>0</v>
      </c>
      <c r="AL107" s="74">
        <v>0</v>
      </c>
      <c r="AM107" s="74">
        <v>0</v>
      </c>
      <c r="AN107" s="74">
        <v>0</v>
      </c>
      <c r="AO107" s="74">
        <v>336.68507416782279</v>
      </c>
      <c r="AP107" s="74">
        <v>0</v>
      </c>
      <c r="AQ107" s="74">
        <v>0</v>
      </c>
      <c r="AR107" s="74">
        <v>0</v>
      </c>
      <c r="AS107" s="74">
        <v>0</v>
      </c>
      <c r="AT107" s="74">
        <v>0</v>
      </c>
      <c r="AU107" s="77"/>
    </row>
    <row r="108" spans="1:47" ht="47.25">
      <c r="A108" s="150" t="s">
        <v>476</v>
      </c>
      <c r="B108" s="64" t="s">
        <v>477</v>
      </c>
      <c r="C108" s="133" t="s">
        <v>361</v>
      </c>
      <c r="D108" s="74">
        <v>0</v>
      </c>
      <c r="E108" s="74">
        <v>0</v>
      </c>
      <c r="F108" s="74">
        <v>0</v>
      </c>
      <c r="G108" s="74">
        <v>0</v>
      </c>
      <c r="H108" s="74">
        <v>0</v>
      </c>
      <c r="I108" s="74">
        <v>0</v>
      </c>
      <c r="J108" s="74">
        <v>0</v>
      </c>
      <c r="K108" s="74">
        <v>0</v>
      </c>
      <c r="L108" s="74">
        <v>0</v>
      </c>
      <c r="M108" s="74">
        <v>0</v>
      </c>
      <c r="N108" s="74">
        <v>0</v>
      </c>
      <c r="O108" s="74">
        <v>0</v>
      </c>
      <c r="P108" s="74">
        <v>0</v>
      </c>
      <c r="Q108" s="74">
        <v>0</v>
      </c>
      <c r="R108" s="74">
        <v>0</v>
      </c>
      <c r="S108" s="74">
        <v>0</v>
      </c>
      <c r="T108" s="74">
        <v>0</v>
      </c>
      <c r="U108" s="74">
        <v>0</v>
      </c>
      <c r="V108" s="74">
        <v>0</v>
      </c>
      <c r="W108" s="74">
        <v>0</v>
      </c>
      <c r="X108" s="74">
        <v>0</v>
      </c>
      <c r="Y108" s="74">
        <v>0</v>
      </c>
      <c r="Z108" s="74">
        <v>0</v>
      </c>
      <c r="AA108" s="74">
        <v>0</v>
      </c>
      <c r="AB108" s="74">
        <v>0</v>
      </c>
      <c r="AC108" s="74">
        <v>0</v>
      </c>
      <c r="AD108" s="74">
        <v>0</v>
      </c>
      <c r="AE108" s="74">
        <v>0</v>
      </c>
      <c r="AF108" s="74">
        <v>0</v>
      </c>
      <c r="AG108" s="74">
        <v>0</v>
      </c>
      <c r="AH108" s="74">
        <v>0</v>
      </c>
      <c r="AI108" s="74">
        <v>0</v>
      </c>
      <c r="AJ108" s="74">
        <v>0</v>
      </c>
      <c r="AK108" s="74">
        <v>0</v>
      </c>
      <c r="AL108" s="74">
        <v>0</v>
      </c>
      <c r="AM108" s="74">
        <v>0</v>
      </c>
      <c r="AN108" s="74">
        <v>0</v>
      </c>
      <c r="AO108" s="74">
        <v>0</v>
      </c>
      <c r="AP108" s="74">
        <v>0</v>
      </c>
      <c r="AQ108" s="74">
        <v>0</v>
      </c>
      <c r="AR108" s="74">
        <v>0</v>
      </c>
      <c r="AS108" s="74">
        <v>0</v>
      </c>
      <c r="AT108" s="74">
        <v>0</v>
      </c>
      <c r="AU108" s="77"/>
    </row>
    <row r="109" spans="1:47" ht="47.25">
      <c r="A109" s="150" t="s">
        <v>478</v>
      </c>
      <c r="B109" s="64" t="s">
        <v>479</v>
      </c>
      <c r="C109" s="133" t="s">
        <v>361</v>
      </c>
      <c r="D109" s="74">
        <v>0</v>
      </c>
      <c r="E109" s="74">
        <v>0</v>
      </c>
      <c r="F109" s="74">
        <v>0</v>
      </c>
      <c r="G109" s="74">
        <v>0</v>
      </c>
      <c r="H109" s="74">
        <v>0</v>
      </c>
      <c r="I109" s="74">
        <v>0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74">
        <v>0</v>
      </c>
      <c r="Q109" s="74">
        <v>0</v>
      </c>
      <c r="R109" s="74">
        <v>0</v>
      </c>
      <c r="S109" s="74">
        <v>0</v>
      </c>
      <c r="T109" s="74">
        <v>0</v>
      </c>
      <c r="U109" s="74">
        <v>0</v>
      </c>
      <c r="V109" s="74">
        <v>0</v>
      </c>
      <c r="W109" s="74">
        <v>0</v>
      </c>
      <c r="X109" s="74">
        <v>0</v>
      </c>
      <c r="Y109" s="74">
        <v>0</v>
      </c>
      <c r="Z109" s="74">
        <v>0</v>
      </c>
      <c r="AA109" s="74">
        <v>0</v>
      </c>
      <c r="AB109" s="74">
        <v>0</v>
      </c>
      <c r="AC109" s="74">
        <v>0</v>
      </c>
      <c r="AD109" s="74">
        <v>0</v>
      </c>
      <c r="AE109" s="74">
        <v>0</v>
      </c>
      <c r="AF109" s="74">
        <v>0</v>
      </c>
      <c r="AG109" s="74">
        <v>0</v>
      </c>
      <c r="AH109" s="74">
        <v>0</v>
      </c>
      <c r="AI109" s="74">
        <v>0</v>
      </c>
      <c r="AJ109" s="74">
        <v>0</v>
      </c>
      <c r="AK109" s="74">
        <v>0</v>
      </c>
      <c r="AL109" s="74">
        <v>0</v>
      </c>
      <c r="AM109" s="74">
        <v>0</v>
      </c>
      <c r="AN109" s="74">
        <v>0</v>
      </c>
      <c r="AO109" s="74">
        <v>0</v>
      </c>
      <c r="AP109" s="74">
        <v>0</v>
      </c>
      <c r="AQ109" s="74">
        <v>0</v>
      </c>
      <c r="AR109" s="74">
        <v>0</v>
      </c>
      <c r="AS109" s="74">
        <v>0</v>
      </c>
      <c r="AT109" s="74">
        <v>0</v>
      </c>
      <c r="AU109" s="77"/>
    </row>
    <row r="110" spans="1:47" ht="47.25">
      <c r="A110" s="150" t="s">
        <v>480</v>
      </c>
      <c r="B110" s="64" t="s">
        <v>481</v>
      </c>
      <c r="C110" s="133" t="s">
        <v>361</v>
      </c>
      <c r="D110" s="74">
        <v>0</v>
      </c>
      <c r="E110" s="74">
        <v>0</v>
      </c>
      <c r="F110" s="74">
        <v>0</v>
      </c>
      <c r="G110" s="74">
        <v>0</v>
      </c>
      <c r="H110" s="74">
        <v>0</v>
      </c>
      <c r="I110" s="74">
        <v>0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4">
        <v>0</v>
      </c>
      <c r="Q110" s="74">
        <v>0</v>
      </c>
      <c r="R110" s="74">
        <v>0</v>
      </c>
      <c r="S110" s="74">
        <v>0</v>
      </c>
      <c r="T110" s="74">
        <v>0</v>
      </c>
      <c r="U110" s="74">
        <v>0</v>
      </c>
      <c r="V110" s="74">
        <v>0</v>
      </c>
      <c r="W110" s="74">
        <v>0</v>
      </c>
      <c r="X110" s="74">
        <v>0</v>
      </c>
      <c r="Y110" s="74">
        <v>0</v>
      </c>
      <c r="Z110" s="74">
        <v>0</v>
      </c>
      <c r="AA110" s="74">
        <v>0</v>
      </c>
      <c r="AB110" s="74">
        <v>0</v>
      </c>
      <c r="AC110" s="74">
        <v>0</v>
      </c>
      <c r="AD110" s="74">
        <v>0</v>
      </c>
      <c r="AE110" s="74">
        <v>0</v>
      </c>
      <c r="AF110" s="74">
        <v>0</v>
      </c>
      <c r="AG110" s="74">
        <v>0</v>
      </c>
      <c r="AH110" s="74">
        <v>0</v>
      </c>
      <c r="AI110" s="74">
        <v>0</v>
      </c>
      <c r="AJ110" s="74">
        <v>0</v>
      </c>
      <c r="AK110" s="74">
        <v>0</v>
      </c>
      <c r="AL110" s="74">
        <v>0</v>
      </c>
      <c r="AM110" s="74">
        <v>0</v>
      </c>
      <c r="AN110" s="74">
        <v>0</v>
      </c>
      <c r="AO110" s="74">
        <v>0</v>
      </c>
      <c r="AP110" s="74">
        <v>0</v>
      </c>
      <c r="AQ110" s="74">
        <v>0</v>
      </c>
      <c r="AR110" s="74">
        <v>0</v>
      </c>
      <c r="AS110" s="74">
        <v>0</v>
      </c>
      <c r="AT110" s="74">
        <v>0</v>
      </c>
      <c r="AU110" s="77"/>
    </row>
    <row r="111" spans="1:47" ht="47.25">
      <c r="A111" s="150" t="s">
        <v>482</v>
      </c>
      <c r="B111" s="64" t="s">
        <v>483</v>
      </c>
      <c r="C111" s="133" t="s">
        <v>361</v>
      </c>
      <c r="D111" s="72">
        <v>0</v>
      </c>
      <c r="E111" s="72">
        <v>0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72">
        <v>0</v>
      </c>
      <c r="S111" s="72">
        <v>0</v>
      </c>
      <c r="T111" s="72">
        <v>0</v>
      </c>
      <c r="U111" s="72">
        <v>0</v>
      </c>
      <c r="V111" s="72">
        <v>0</v>
      </c>
      <c r="W111" s="72">
        <v>0</v>
      </c>
      <c r="X111" s="72">
        <v>0</v>
      </c>
      <c r="Y111" s="72">
        <v>0</v>
      </c>
      <c r="Z111" s="72">
        <v>0</v>
      </c>
      <c r="AA111" s="72">
        <v>0</v>
      </c>
      <c r="AB111" s="72">
        <v>0</v>
      </c>
      <c r="AC111" s="72">
        <v>0</v>
      </c>
      <c r="AD111" s="72">
        <v>0</v>
      </c>
      <c r="AE111" s="72">
        <v>0</v>
      </c>
      <c r="AF111" s="72">
        <v>0</v>
      </c>
      <c r="AG111" s="72">
        <v>0</v>
      </c>
      <c r="AH111" s="72">
        <v>0</v>
      </c>
      <c r="AI111" s="72">
        <v>0</v>
      </c>
      <c r="AJ111" s="72">
        <v>0</v>
      </c>
      <c r="AK111" s="72">
        <v>0</v>
      </c>
      <c r="AL111" s="72">
        <v>0</v>
      </c>
      <c r="AM111" s="72">
        <v>0</v>
      </c>
      <c r="AN111" s="72">
        <v>0</v>
      </c>
      <c r="AO111" s="72">
        <v>0</v>
      </c>
      <c r="AP111" s="72">
        <v>0</v>
      </c>
      <c r="AQ111" s="72">
        <v>0</v>
      </c>
      <c r="AR111" s="72">
        <v>0</v>
      </c>
      <c r="AS111" s="72">
        <v>0</v>
      </c>
      <c r="AT111" s="72">
        <v>0</v>
      </c>
      <c r="AU111" s="77"/>
    </row>
    <row r="112" spans="1:47" ht="31.5">
      <c r="A112" s="150" t="s">
        <v>484</v>
      </c>
      <c r="B112" s="64" t="s">
        <v>485</v>
      </c>
      <c r="C112" s="133" t="s">
        <v>361</v>
      </c>
      <c r="D112" s="74">
        <v>0</v>
      </c>
      <c r="E112" s="74">
        <v>0</v>
      </c>
      <c r="F112" s="74">
        <v>0</v>
      </c>
      <c r="G112" s="74">
        <v>0</v>
      </c>
      <c r="H112" s="74">
        <v>0</v>
      </c>
      <c r="I112" s="74">
        <v>0</v>
      </c>
      <c r="J112" s="74">
        <v>0</v>
      </c>
      <c r="K112" s="74">
        <v>0</v>
      </c>
      <c r="L112" s="74">
        <v>0</v>
      </c>
      <c r="M112" s="74">
        <v>0</v>
      </c>
      <c r="N112" s="74">
        <v>0</v>
      </c>
      <c r="O112" s="74">
        <v>0</v>
      </c>
      <c r="P112" s="74">
        <v>0</v>
      </c>
      <c r="Q112" s="74">
        <v>0</v>
      </c>
      <c r="R112" s="74">
        <v>0</v>
      </c>
      <c r="S112" s="74">
        <v>0</v>
      </c>
      <c r="T112" s="74">
        <v>0</v>
      </c>
      <c r="U112" s="74">
        <v>0</v>
      </c>
      <c r="V112" s="74">
        <v>0</v>
      </c>
      <c r="W112" s="74">
        <v>0</v>
      </c>
      <c r="X112" s="74">
        <v>0</v>
      </c>
      <c r="Y112" s="74">
        <v>0</v>
      </c>
      <c r="Z112" s="74">
        <v>0</v>
      </c>
      <c r="AA112" s="74">
        <v>0</v>
      </c>
      <c r="AB112" s="74">
        <v>0</v>
      </c>
      <c r="AC112" s="74">
        <v>0</v>
      </c>
      <c r="AD112" s="74">
        <v>0</v>
      </c>
      <c r="AE112" s="74">
        <v>0</v>
      </c>
      <c r="AF112" s="74">
        <v>0</v>
      </c>
      <c r="AG112" s="74">
        <v>0</v>
      </c>
      <c r="AH112" s="74">
        <v>0</v>
      </c>
      <c r="AI112" s="74">
        <v>0</v>
      </c>
      <c r="AJ112" s="74">
        <v>0</v>
      </c>
      <c r="AK112" s="74">
        <v>0</v>
      </c>
      <c r="AL112" s="74">
        <v>0</v>
      </c>
      <c r="AM112" s="74">
        <v>0</v>
      </c>
      <c r="AN112" s="74">
        <v>0</v>
      </c>
      <c r="AO112" s="74">
        <v>0</v>
      </c>
      <c r="AP112" s="74">
        <v>0</v>
      </c>
      <c r="AQ112" s="74">
        <v>0</v>
      </c>
      <c r="AR112" s="74">
        <v>0</v>
      </c>
      <c r="AS112" s="74">
        <v>0</v>
      </c>
      <c r="AT112" s="74">
        <v>0</v>
      </c>
      <c r="AU112" s="77"/>
    </row>
    <row r="113" spans="1:47" ht="31.5">
      <c r="A113" s="150" t="s">
        <v>486</v>
      </c>
      <c r="B113" s="64" t="s">
        <v>487</v>
      </c>
      <c r="C113" s="133" t="s">
        <v>361</v>
      </c>
      <c r="D113" s="72">
        <v>0</v>
      </c>
      <c r="E113" s="72">
        <v>0</v>
      </c>
      <c r="F113" s="72">
        <v>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72">
        <v>0</v>
      </c>
      <c r="S113" s="72">
        <v>0</v>
      </c>
      <c r="T113" s="72">
        <v>0</v>
      </c>
      <c r="U113" s="72">
        <v>0</v>
      </c>
      <c r="V113" s="72">
        <v>0</v>
      </c>
      <c r="W113" s="72">
        <v>0</v>
      </c>
      <c r="X113" s="72">
        <v>0</v>
      </c>
      <c r="Y113" s="72">
        <v>0</v>
      </c>
      <c r="Z113" s="72">
        <v>0</v>
      </c>
      <c r="AA113" s="72">
        <v>0</v>
      </c>
      <c r="AB113" s="72">
        <v>0</v>
      </c>
      <c r="AC113" s="72">
        <v>0</v>
      </c>
      <c r="AD113" s="72">
        <v>0</v>
      </c>
      <c r="AE113" s="72">
        <v>0</v>
      </c>
      <c r="AF113" s="72">
        <v>0</v>
      </c>
      <c r="AG113" s="72">
        <v>0</v>
      </c>
      <c r="AH113" s="72">
        <v>0</v>
      </c>
      <c r="AI113" s="72">
        <v>0</v>
      </c>
      <c r="AJ113" s="72">
        <v>0</v>
      </c>
      <c r="AK113" s="72">
        <v>0</v>
      </c>
      <c r="AL113" s="72">
        <v>0</v>
      </c>
      <c r="AM113" s="72">
        <v>0</v>
      </c>
      <c r="AN113" s="72">
        <v>0</v>
      </c>
      <c r="AO113" s="72">
        <v>0</v>
      </c>
      <c r="AP113" s="72">
        <v>0</v>
      </c>
      <c r="AQ113" s="72">
        <v>0</v>
      </c>
      <c r="AR113" s="72">
        <v>0</v>
      </c>
      <c r="AS113" s="72">
        <v>0</v>
      </c>
      <c r="AT113" s="72">
        <v>0</v>
      </c>
      <c r="AU113" s="77"/>
    </row>
    <row r="114" spans="1:47" ht="63">
      <c r="A114" s="150" t="s">
        <v>488</v>
      </c>
      <c r="B114" s="64" t="s">
        <v>489</v>
      </c>
      <c r="C114" s="133" t="s">
        <v>361</v>
      </c>
      <c r="D114" s="152">
        <v>0</v>
      </c>
      <c r="E114" s="152">
        <v>0</v>
      </c>
      <c r="F114" s="152">
        <v>0</v>
      </c>
      <c r="G114" s="152">
        <v>0</v>
      </c>
      <c r="H114" s="152">
        <v>0</v>
      </c>
      <c r="I114" s="152">
        <v>0</v>
      </c>
      <c r="J114" s="152">
        <v>0</v>
      </c>
      <c r="K114" s="152">
        <v>0</v>
      </c>
      <c r="L114" s="152">
        <v>0</v>
      </c>
      <c r="M114" s="152">
        <v>0</v>
      </c>
      <c r="N114" s="152">
        <v>0</v>
      </c>
      <c r="O114" s="152">
        <v>0</v>
      </c>
      <c r="P114" s="152">
        <v>0</v>
      </c>
      <c r="Q114" s="152">
        <v>0</v>
      </c>
      <c r="R114" s="152">
        <v>0</v>
      </c>
      <c r="S114" s="152">
        <v>0</v>
      </c>
      <c r="T114" s="152">
        <v>0</v>
      </c>
      <c r="U114" s="152">
        <v>0</v>
      </c>
      <c r="V114" s="152">
        <v>0</v>
      </c>
      <c r="W114" s="152">
        <v>0</v>
      </c>
      <c r="X114" s="152">
        <v>0</v>
      </c>
      <c r="Y114" s="152">
        <v>0</v>
      </c>
      <c r="Z114" s="152">
        <v>0</v>
      </c>
      <c r="AA114" s="152">
        <v>0</v>
      </c>
      <c r="AB114" s="152">
        <v>0</v>
      </c>
      <c r="AC114" s="152">
        <v>0</v>
      </c>
      <c r="AD114" s="152">
        <v>0</v>
      </c>
      <c r="AE114" s="152">
        <v>0</v>
      </c>
      <c r="AF114" s="152">
        <v>0</v>
      </c>
      <c r="AG114" s="152">
        <v>0</v>
      </c>
      <c r="AH114" s="152">
        <v>0</v>
      </c>
      <c r="AI114" s="152">
        <v>0</v>
      </c>
      <c r="AJ114" s="152">
        <v>0</v>
      </c>
      <c r="AK114" s="152">
        <v>0</v>
      </c>
      <c r="AL114" s="152">
        <v>0</v>
      </c>
      <c r="AM114" s="152">
        <v>0</v>
      </c>
      <c r="AN114" s="152">
        <v>0</v>
      </c>
      <c r="AO114" s="152">
        <v>0</v>
      </c>
      <c r="AP114" s="152">
        <v>0</v>
      </c>
      <c r="AQ114" s="152">
        <v>0</v>
      </c>
      <c r="AR114" s="152">
        <v>0</v>
      </c>
      <c r="AS114" s="152">
        <v>0</v>
      </c>
      <c r="AT114" s="152">
        <v>0</v>
      </c>
      <c r="AU114" s="77"/>
    </row>
    <row r="115" spans="1:47" ht="47.25">
      <c r="A115" s="150" t="s">
        <v>490</v>
      </c>
      <c r="B115" s="64" t="s">
        <v>491</v>
      </c>
      <c r="C115" s="133" t="s">
        <v>361</v>
      </c>
      <c r="D115" s="72">
        <v>0</v>
      </c>
      <c r="E115" s="72">
        <v>0</v>
      </c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72">
        <v>0</v>
      </c>
      <c r="S115" s="72">
        <v>0</v>
      </c>
      <c r="T115" s="72">
        <v>0</v>
      </c>
      <c r="U115" s="72">
        <v>0</v>
      </c>
      <c r="V115" s="72">
        <v>0</v>
      </c>
      <c r="W115" s="72">
        <v>0</v>
      </c>
      <c r="X115" s="72">
        <v>0</v>
      </c>
      <c r="Y115" s="72">
        <v>0</v>
      </c>
      <c r="Z115" s="72">
        <v>0</v>
      </c>
      <c r="AA115" s="72">
        <v>0</v>
      </c>
      <c r="AB115" s="72">
        <v>0</v>
      </c>
      <c r="AC115" s="72">
        <v>0</v>
      </c>
      <c r="AD115" s="72">
        <v>0</v>
      </c>
      <c r="AE115" s="72">
        <v>0</v>
      </c>
      <c r="AF115" s="72">
        <v>0</v>
      </c>
      <c r="AG115" s="72">
        <v>0</v>
      </c>
      <c r="AH115" s="72">
        <v>0</v>
      </c>
      <c r="AI115" s="72">
        <v>0</v>
      </c>
      <c r="AJ115" s="72">
        <v>0</v>
      </c>
      <c r="AK115" s="72">
        <v>0</v>
      </c>
      <c r="AL115" s="72">
        <v>0</v>
      </c>
      <c r="AM115" s="72">
        <v>0</v>
      </c>
      <c r="AN115" s="72">
        <v>0</v>
      </c>
      <c r="AO115" s="72">
        <v>0</v>
      </c>
      <c r="AP115" s="72">
        <v>0</v>
      </c>
      <c r="AQ115" s="72">
        <v>0</v>
      </c>
      <c r="AR115" s="72">
        <v>0</v>
      </c>
      <c r="AS115" s="72">
        <v>0</v>
      </c>
      <c r="AT115" s="72">
        <v>0</v>
      </c>
      <c r="AU115" s="77"/>
    </row>
    <row r="116" spans="1:47" ht="47.25">
      <c r="A116" s="150" t="s">
        <v>492</v>
      </c>
      <c r="B116" s="64" t="s">
        <v>493</v>
      </c>
      <c r="C116" s="133" t="s">
        <v>361</v>
      </c>
      <c r="D116" s="72">
        <v>0</v>
      </c>
      <c r="E116" s="72">
        <v>0</v>
      </c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72">
        <v>0</v>
      </c>
      <c r="S116" s="72">
        <v>0</v>
      </c>
      <c r="T116" s="72">
        <v>0</v>
      </c>
      <c r="U116" s="72">
        <v>0</v>
      </c>
      <c r="V116" s="72">
        <v>0</v>
      </c>
      <c r="W116" s="72">
        <v>0</v>
      </c>
      <c r="X116" s="72">
        <v>0</v>
      </c>
      <c r="Y116" s="72">
        <v>0</v>
      </c>
      <c r="Z116" s="72">
        <v>0</v>
      </c>
      <c r="AA116" s="72">
        <v>0</v>
      </c>
      <c r="AB116" s="72">
        <v>0</v>
      </c>
      <c r="AC116" s="72">
        <v>0</v>
      </c>
      <c r="AD116" s="72">
        <v>0</v>
      </c>
      <c r="AE116" s="72">
        <v>0</v>
      </c>
      <c r="AF116" s="72">
        <v>0</v>
      </c>
      <c r="AG116" s="72">
        <v>0</v>
      </c>
      <c r="AH116" s="72">
        <v>0</v>
      </c>
      <c r="AI116" s="72">
        <v>0</v>
      </c>
      <c r="AJ116" s="72">
        <v>0</v>
      </c>
      <c r="AK116" s="72">
        <v>0</v>
      </c>
      <c r="AL116" s="72">
        <v>0</v>
      </c>
      <c r="AM116" s="72">
        <v>0</v>
      </c>
      <c r="AN116" s="72">
        <v>0</v>
      </c>
      <c r="AO116" s="72">
        <v>0</v>
      </c>
      <c r="AP116" s="72">
        <v>0</v>
      </c>
      <c r="AQ116" s="72">
        <v>0</v>
      </c>
      <c r="AR116" s="72">
        <v>0</v>
      </c>
      <c r="AS116" s="72">
        <v>0</v>
      </c>
      <c r="AT116" s="72">
        <v>0</v>
      </c>
      <c r="AU116" s="77"/>
    </row>
    <row r="117" spans="1:47" ht="31.5">
      <c r="A117" s="150" t="s">
        <v>494</v>
      </c>
      <c r="B117" s="64" t="s">
        <v>495</v>
      </c>
      <c r="C117" s="133" t="s">
        <v>361</v>
      </c>
      <c r="D117" s="152">
        <v>0</v>
      </c>
      <c r="E117" s="152">
        <v>0</v>
      </c>
      <c r="F117" s="152">
        <v>0</v>
      </c>
      <c r="G117" s="152">
        <v>0</v>
      </c>
      <c r="H117" s="152">
        <v>0</v>
      </c>
      <c r="I117" s="152">
        <v>0</v>
      </c>
      <c r="J117" s="152">
        <v>0</v>
      </c>
      <c r="K117" s="152">
        <v>0</v>
      </c>
      <c r="L117" s="152">
        <v>0</v>
      </c>
      <c r="M117" s="152">
        <v>0</v>
      </c>
      <c r="N117" s="152">
        <v>0</v>
      </c>
      <c r="O117" s="152">
        <v>0</v>
      </c>
      <c r="P117" s="152">
        <v>0</v>
      </c>
      <c r="Q117" s="152">
        <v>0</v>
      </c>
      <c r="R117" s="152">
        <v>0</v>
      </c>
      <c r="S117" s="152">
        <v>0</v>
      </c>
      <c r="T117" s="152">
        <v>0</v>
      </c>
      <c r="U117" s="152">
        <v>0</v>
      </c>
      <c r="V117" s="152">
        <v>0</v>
      </c>
      <c r="W117" s="152">
        <v>0</v>
      </c>
      <c r="X117" s="152">
        <v>0</v>
      </c>
      <c r="Y117" s="152">
        <v>0</v>
      </c>
      <c r="Z117" s="152">
        <v>0</v>
      </c>
      <c r="AA117" s="152">
        <v>0</v>
      </c>
      <c r="AB117" s="152">
        <v>0</v>
      </c>
      <c r="AC117" s="152">
        <v>0</v>
      </c>
      <c r="AD117" s="152">
        <v>0</v>
      </c>
      <c r="AE117" s="152">
        <v>0</v>
      </c>
      <c r="AF117" s="152">
        <v>0</v>
      </c>
      <c r="AG117" s="152">
        <v>0</v>
      </c>
      <c r="AH117" s="152">
        <v>0</v>
      </c>
      <c r="AI117" s="152">
        <v>0</v>
      </c>
      <c r="AJ117" s="152">
        <v>0</v>
      </c>
      <c r="AK117" s="152">
        <v>0</v>
      </c>
      <c r="AL117" s="152">
        <v>0</v>
      </c>
      <c r="AM117" s="152">
        <v>0</v>
      </c>
      <c r="AN117" s="152">
        <v>0</v>
      </c>
      <c r="AO117" s="152">
        <v>0</v>
      </c>
      <c r="AP117" s="152">
        <v>0</v>
      </c>
      <c r="AQ117" s="152">
        <v>0</v>
      </c>
      <c r="AR117" s="152">
        <v>0</v>
      </c>
      <c r="AS117" s="152">
        <v>0</v>
      </c>
      <c r="AT117" s="152">
        <v>0</v>
      </c>
      <c r="AU117" s="77"/>
    </row>
    <row r="118" spans="1:47" ht="31.5">
      <c r="A118" s="150" t="s">
        <v>496</v>
      </c>
      <c r="B118" s="64" t="s">
        <v>497</v>
      </c>
      <c r="C118" s="133" t="s">
        <v>361</v>
      </c>
      <c r="D118" s="152">
        <v>0</v>
      </c>
      <c r="E118" s="152">
        <v>0</v>
      </c>
      <c r="F118" s="152">
        <v>0</v>
      </c>
      <c r="G118" s="152">
        <v>0</v>
      </c>
      <c r="H118" s="152">
        <v>0</v>
      </c>
      <c r="I118" s="152">
        <v>0</v>
      </c>
      <c r="J118" s="152">
        <v>0</v>
      </c>
      <c r="K118" s="152">
        <v>0</v>
      </c>
      <c r="L118" s="152">
        <v>0</v>
      </c>
      <c r="M118" s="152">
        <v>0</v>
      </c>
      <c r="N118" s="152">
        <v>0</v>
      </c>
      <c r="O118" s="152">
        <v>0</v>
      </c>
      <c r="P118" s="152">
        <v>0</v>
      </c>
      <c r="Q118" s="152">
        <v>0</v>
      </c>
      <c r="R118" s="152">
        <v>0</v>
      </c>
      <c r="S118" s="152">
        <v>0</v>
      </c>
      <c r="T118" s="152">
        <v>0</v>
      </c>
      <c r="U118" s="152">
        <v>0</v>
      </c>
      <c r="V118" s="152">
        <v>0</v>
      </c>
      <c r="W118" s="152">
        <v>0</v>
      </c>
      <c r="X118" s="152">
        <v>0</v>
      </c>
      <c r="Y118" s="152">
        <v>0</v>
      </c>
      <c r="Z118" s="152">
        <v>0</v>
      </c>
      <c r="AA118" s="152">
        <v>0</v>
      </c>
      <c r="AB118" s="152">
        <v>0</v>
      </c>
      <c r="AC118" s="152">
        <v>0</v>
      </c>
      <c r="AD118" s="152">
        <v>0</v>
      </c>
      <c r="AE118" s="152">
        <v>0</v>
      </c>
      <c r="AF118" s="152">
        <v>0</v>
      </c>
      <c r="AG118" s="152">
        <v>0</v>
      </c>
      <c r="AH118" s="152">
        <v>0</v>
      </c>
      <c r="AI118" s="152">
        <v>0</v>
      </c>
      <c r="AJ118" s="152">
        <v>0</v>
      </c>
      <c r="AK118" s="152">
        <v>0</v>
      </c>
      <c r="AL118" s="152">
        <v>0</v>
      </c>
      <c r="AM118" s="152">
        <v>0</v>
      </c>
      <c r="AN118" s="152">
        <v>0</v>
      </c>
      <c r="AO118" s="152">
        <v>0</v>
      </c>
      <c r="AP118" s="152">
        <v>0</v>
      </c>
      <c r="AQ118" s="152">
        <v>0</v>
      </c>
      <c r="AR118" s="152">
        <v>0</v>
      </c>
      <c r="AS118" s="152">
        <v>0</v>
      </c>
      <c r="AT118" s="152">
        <v>0</v>
      </c>
      <c r="AU118" s="77"/>
    </row>
    <row r="119" spans="1:47">
      <c r="A119" s="150" t="s">
        <v>498</v>
      </c>
      <c r="B119" s="64" t="s">
        <v>499</v>
      </c>
      <c r="C119" s="133" t="s">
        <v>361</v>
      </c>
      <c r="D119" s="152">
        <v>379.6490955183624</v>
      </c>
      <c r="E119" s="152">
        <v>0</v>
      </c>
      <c r="F119" s="152">
        <v>10.43375</v>
      </c>
      <c r="G119" s="152">
        <v>0</v>
      </c>
      <c r="H119" s="152">
        <v>0</v>
      </c>
      <c r="I119" s="152">
        <v>0</v>
      </c>
      <c r="J119" s="152">
        <v>0</v>
      </c>
      <c r="K119" s="152">
        <v>0</v>
      </c>
      <c r="L119" s="152">
        <v>0</v>
      </c>
      <c r="M119" s="152">
        <v>42.060226451256995</v>
      </c>
      <c r="N119" s="152">
        <v>0</v>
      </c>
      <c r="O119" s="152">
        <v>0</v>
      </c>
      <c r="P119" s="152">
        <v>0</v>
      </c>
      <c r="Q119" s="152">
        <v>0</v>
      </c>
      <c r="R119" s="152">
        <v>0</v>
      </c>
      <c r="S119" s="152">
        <v>0</v>
      </c>
      <c r="T119" s="152">
        <v>218.78459301420398</v>
      </c>
      <c r="U119" s="152">
        <v>0</v>
      </c>
      <c r="V119" s="152">
        <v>0</v>
      </c>
      <c r="W119" s="152">
        <v>0</v>
      </c>
      <c r="X119" s="152">
        <v>0</v>
      </c>
      <c r="Y119" s="152">
        <v>0</v>
      </c>
      <c r="Z119" s="152">
        <v>0</v>
      </c>
      <c r="AA119" s="152">
        <v>73.565850099184743</v>
      </c>
      <c r="AB119" s="152">
        <v>0</v>
      </c>
      <c r="AC119" s="152">
        <v>0</v>
      </c>
      <c r="AD119" s="152">
        <v>0</v>
      </c>
      <c r="AE119" s="152">
        <v>0</v>
      </c>
      <c r="AF119" s="152">
        <v>0</v>
      </c>
      <c r="AG119" s="152">
        <v>0</v>
      </c>
      <c r="AH119" s="152">
        <v>34.804675953716668</v>
      </c>
      <c r="AI119" s="152">
        <v>0</v>
      </c>
      <c r="AJ119" s="152">
        <v>0</v>
      </c>
      <c r="AK119" s="152">
        <v>0</v>
      </c>
      <c r="AL119" s="152">
        <v>0</v>
      </c>
      <c r="AM119" s="152">
        <v>0</v>
      </c>
      <c r="AN119" s="152">
        <v>0</v>
      </c>
      <c r="AO119" s="152">
        <v>379.6490955183624</v>
      </c>
      <c r="AP119" s="152">
        <v>0</v>
      </c>
      <c r="AQ119" s="152">
        <v>0</v>
      </c>
      <c r="AR119" s="152">
        <v>0</v>
      </c>
      <c r="AS119" s="152">
        <v>0</v>
      </c>
      <c r="AT119" s="152">
        <v>0</v>
      </c>
      <c r="AU119" s="77"/>
    </row>
    <row r="120" spans="1:47" ht="47.25">
      <c r="A120" s="62" t="s">
        <v>498</v>
      </c>
      <c r="B120" s="64" t="s">
        <v>500</v>
      </c>
      <c r="C120" s="133" t="s">
        <v>501</v>
      </c>
      <c r="D120" s="74">
        <v>249.32484897627134</v>
      </c>
      <c r="E120" s="74">
        <v>0</v>
      </c>
      <c r="F120" s="74">
        <v>0</v>
      </c>
      <c r="G120" s="74">
        <v>0</v>
      </c>
      <c r="H120" s="74">
        <v>0</v>
      </c>
      <c r="I120" s="74">
        <v>0</v>
      </c>
      <c r="J120" s="74">
        <v>0</v>
      </c>
      <c r="K120" s="74">
        <v>0</v>
      </c>
      <c r="L120" s="74">
        <v>0</v>
      </c>
      <c r="M120" s="74">
        <v>12.806075041619998</v>
      </c>
      <c r="N120" s="74">
        <v>0</v>
      </c>
      <c r="O120" s="74">
        <v>0</v>
      </c>
      <c r="P120" s="74">
        <v>0</v>
      </c>
      <c r="Q120" s="74">
        <v>0</v>
      </c>
      <c r="R120" s="74">
        <v>0</v>
      </c>
      <c r="S120" s="74">
        <v>0</v>
      </c>
      <c r="T120" s="74">
        <v>185.68038066666665</v>
      </c>
      <c r="U120" s="74">
        <v>0</v>
      </c>
      <c r="V120" s="74">
        <v>0</v>
      </c>
      <c r="W120" s="74">
        <v>0</v>
      </c>
      <c r="X120" s="74">
        <v>0</v>
      </c>
      <c r="Y120" s="74">
        <v>0</v>
      </c>
      <c r="Z120" s="74">
        <v>0</v>
      </c>
      <c r="AA120" s="74">
        <v>50.838393267984749</v>
      </c>
      <c r="AB120" s="74">
        <v>0</v>
      </c>
      <c r="AC120" s="74">
        <v>0</v>
      </c>
      <c r="AD120" s="74">
        <v>0</v>
      </c>
      <c r="AE120" s="74">
        <v>0</v>
      </c>
      <c r="AF120" s="74">
        <v>0</v>
      </c>
      <c r="AG120" s="74">
        <v>0</v>
      </c>
      <c r="AH120" s="74">
        <v>0</v>
      </c>
      <c r="AI120" s="74">
        <v>0</v>
      </c>
      <c r="AJ120" s="74">
        <v>0</v>
      </c>
      <c r="AK120" s="74">
        <v>0</v>
      </c>
      <c r="AL120" s="74">
        <v>0</v>
      </c>
      <c r="AM120" s="74">
        <v>0</v>
      </c>
      <c r="AN120" s="74">
        <v>0</v>
      </c>
      <c r="AO120" s="74">
        <v>249.3248489762714</v>
      </c>
      <c r="AP120" s="74">
        <v>0</v>
      </c>
      <c r="AQ120" s="74">
        <v>0</v>
      </c>
      <c r="AR120" s="74">
        <v>0</v>
      </c>
      <c r="AS120" s="74">
        <v>0</v>
      </c>
      <c r="AT120" s="74">
        <v>0</v>
      </c>
      <c r="AU120" s="77"/>
    </row>
    <row r="121" spans="1:47">
      <c r="A121" s="62" t="s">
        <v>498</v>
      </c>
      <c r="B121" s="104" t="s">
        <v>502</v>
      </c>
      <c r="C121" s="133" t="s">
        <v>503</v>
      </c>
      <c r="D121" s="74">
        <v>130.32424654209103</v>
      </c>
      <c r="E121" s="74">
        <v>0</v>
      </c>
      <c r="F121" s="74">
        <v>10.43375</v>
      </c>
      <c r="G121" s="74">
        <v>0</v>
      </c>
      <c r="H121" s="74">
        <v>0</v>
      </c>
      <c r="I121" s="74">
        <v>0</v>
      </c>
      <c r="J121" s="74">
        <v>0</v>
      </c>
      <c r="K121" s="74">
        <v>0</v>
      </c>
      <c r="L121" s="74">
        <v>0</v>
      </c>
      <c r="M121" s="74">
        <v>29.254151409637</v>
      </c>
      <c r="N121" s="74">
        <v>0</v>
      </c>
      <c r="O121" s="74">
        <v>0</v>
      </c>
      <c r="P121" s="74">
        <v>0</v>
      </c>
      <c r="Q121" s="74">
        <v>0</v>
      </c>
      <c r="R121" s="74">
        <v>0</v>
      </c>
      <c r="S121" s="74">
        <v>0</v>
      </c>
      <c r="T121" s="74">
        <v>33.104212347537327</v>
      </c>
      <c r="U121" s="74">
        <v>0</v>
      </c>
      <c r="V121" s="74">
        <v>0</v>
      </c>
      <c r="W121" s="74">
        <v>0</v>
      </c>
      <c r="X121" s="74">
        <v>0</v>
      </c>
      <c r="Y121" s="74">
        <v>0</v>
      </c>
      <c r="Z121" s="74">
        <v>0</v>
      </c>
      <c r="AA121" s="74">
        <v>22.727456831199998</v>
      </c>
      <c r="AB121" s="74">
        <v>0</v>
      </c>
      <c r="AC121" s="74">
        <v>0</v>
      </c>
      <c r="AD121" s="74">
        <v>0</v>
      </c>
      <c r="AE121" s="74">
        <v>0</v>
      </c>
      <c r="AF121" s="74">
        <v>0</v>
      </c>
      <c r="AG121" s="74">
        <v>0</v>
      </c>
      <c r="AH121" s="74">
        <v>34.804675953716668</v>
      </c>
      <c r="AI121" s="74">
        <v>0</v>
      </c>
      <c r="AJ121" s="74">
        <v>0</v>
      </c>
      <c r="AK121" s="74">
        <v>0</v>
      </c>
      <c r="AL121" s="74">
        <v>0</v>
      </c>
      <c r="AM121" s="74">
        <v>0</v>
      </c>
      <c r="AN121" s="74">
        <v>0</v>
      </c>
      <c r="AO121" s="74">
        <v>130.32424654209098</v>
      </c>
      <c r="AP121" s="74">
        <v>0</v>
      </c>
      <c r="AQ121" s="74">
        <v>0</v>
      </c>
      <c r="AR121" s="74">
        <v>0</v>
      </c>
      <c r="AS121" s="74">
        <v>0</v>
      </c>
      <c r="AT121" s="74">
        <v>0</v>
      </c>
      <c r="AU121" s="77"/>
    </row>
    <row r="123" spans="1:47">
      <c r="A123" s="182"/>
      <c r="B123" s="182"/>
      <c r="C123" s="182"/>
      <c r="D123" s="182"/>
      <c r="E123" s="182"/>
      <c r="F123" s="182"/>
      <c r="G123" s="182"/>
      <c r="H123" s="182"/>
      <c r="I123" s="182"/>
      <c r="J123" s="182"/>
      <c r="K123" s="182"/>
      <c r="L123" s="182"/>
      <c r="M123" s="182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2"/>
      <c r="AG123" s="182"/>
      <c r="AH123" s="182"/>
      <c r="AI123" s="182"/>
      <c r="AJ123" s="182"/>
      <c r="AK123" s="182"/>
      <c r="AL123" s="182"/>
      <c r="AM123" s="182"/>
      <c r="AN123" s="182"/>
      <c r="AO123" s="182"/>
      <c r="AP123" s="182"/>
      <c r="AQ123" s="182"/>
      <c r="AR123" s="182"/>
      <c r="AS123" s="182"/>
      <c r="AT123" s="182"/>
    </row>
    <row r="124" spans="1:47" ht="19.5" customHeight="1">
      <c r="A124" s="187" t="s">
        <v>129</v>
      </c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  <c r="AI124" s="187"/>
      <c r="AJ124" s="187"/>
      <c r="AK124" s="187"/>
      <c r="AL124" s="187"/>
      <c r="AM124" s="187"/>
      <c r="AN124" s="187"/>
      <c r="AO124" s="187"/>
      <c r="AP124" s="187"/>
      <c r="AQ124" s="187"/>
      <c r="AR124" s="187"/>
      <c r="AS124" s="187"/>
      <c r="AT124" s="187"/>
    </row>
    <row r="125" spans="1:47" ht="19.5" customHeight="1">
      <c r="A125" s="187" t="s">
        <v>130</v>
      </c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  <c r="AN125" s="187"/>
      <c r="AO125" s="187"/>
      <c r="AP125" s="187"/>
      <c r="AQ125" s="187"/>
      <c r="AR125" s="187"/>
      <c r="AS125" s="187"/>
      <c r="AT125" s="187"/>
      <c r="AU125" s="39"/>
    </row>
    <row r="126" spans="1:47" ht="55.5" customHeight="1">
      <c r="A126" s="205" t="s">
        <v>164</v>
      </c>
      <c r="B126" s="205"/>
      <c r="C126" s="205"/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  <c r="X126" s="205"/>
      <c r="Y126" s="205"/>
      <c r="Z126" s="205"/>
      <c r="AA126" s="205"/>
      <c r="AB126" s="205"/>
      <c r="AC126" s="205"/>
      <c r="AD126" s="205"/>
      <c r="AE126" s="205"/>
      <c r="AF126" s="205"/>
      <c r="AG126" s="205"/>
      <c r="AH126" s="205"/>
      <c r="AI126" s="205"/>
      <c r="AJ126" s="205"/>
      <c r="AK126" s="205"/>
      <c r="AL126" s="205"/>
      <c r="AM126" s="205"/>
      <c r="AN126" s="205"/>
      <c r="AO126" s="205"/>
      <c r="AP126" s="205"/>
      <c r="AQ126" s="205"/>
      <c r="AR126" s="205"/>
      <c r="AS126" s="205"/>
      <c r="AT126" s="205"/>
      <c r="AU126" s="39"/>
    </row>
    <row r="127" spans="1:47" ht="55.5" customHeight="1">
      <c r="A127" s="190" t="s">
        <v>163</v>
      </c>
      <c r="B127" s="206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  <c r="M127" s="206"/>
      <c r="N127" s="206"/>
      <c r="O127" s="206"/>
      <c r="P127" s="206"/>
      <c r="Q127" s="206"/>
      <c r="R127" s="206"/>
      <c r="S127" s="206"/>
      <c r="T127" s="206"/>
      <c r="U127" s="206"/>
      <c r="V127" s="206"/>
      <c r="W127" s="206"/>
      <c r="X127" s="206"/>
      <c r="Y127" s="206"/>
      <c r="Z127" s="206"/>
      <c r="AA127" s="206"/>
      <c r="AB127" s="206"/>
      <c r="AC127" s="206"/>
      <c r="AD127" s="206"/>
      <c r="AE127" s="206"/>
      <c r="AF127" s="206"/>
      <c r="AG127" s="206"/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39"/>
    </row>
    <row r="128" spans="1:47" ht="38.25" customHeight="1">
      <c r="A128" s="188" t="s">
        <v>162</v>
      </c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8"/>
      <c r="AH128" s="188"/>
      <c r="AI128" s="188"/>
      <c r="AJ128" s="188"/>
      <c r="AK128" s="188"/>
      <c r="AL128" s="188"/>
      <c r="AM128" s="188"/>
      <c r="AN128" s="188"/>
      <c r="AO128" s="188"/>
      <c r="AP128" s="188"/>
      <c r="AQ128" s="188"/>
      <c r="AR128" s="188"/>
      <c r="AS128" s="188"/>
      <c r="AT128" s="188"/>
    </row>
    <row r="129" spans="1:46" ht="20.25" customHeight="1">
      <c r="A129" s="188" t="s">
        <v>53</v>
      </c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8"/>
      <c r="AH129" s="188"/>
      <c r="AI129" s="188"/>
      <c r="AJ129" s="188"/>
      <c r="AK129" s="188"/>
      <c r="AL129" s="188"/>
      <c r="AM129" s="188"/>
      <c r="AN129" s="188"/>
      <c r="AO129" s="188"/>
      <c r="AP129" s="188"/>
      <c r="AQ129" s="188"/>
      <c r="AR129" s="188"/>
      <c r="AS129" s="188"/>
      <c r="AT129" s="188"/>
    </row>
    <row r="130" spans="1:46" ht="19.5" customHeight="1">
      <c r="A130" s="188" t="s">
        <v>54</v>
      </c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8"/>
      <c r="AG130" s="188"/>
      <c r="AH130" s="188"/>
      <c r="AI130" s="188"/>
      <c r="AJ130" s="188"/>
      <c r="AK130" s="188"/>
      <c r="AL130" s="188"/>
      <c r="AM130" s="188"/>
      <c r="AN130" s="188"/>
      <c r="AO130" s="188"/>
      <c r="AP130" s="188"/>
      <c r="AQ130" s="188"/>
      <c r="AR130" s="188"/>
      <c r="AS130" s="188"/>
      <c r="AT130" s="188"/>
    </row>
    <row r="131" spans="1:46" ht="20.25" customHeight="1">
      <c r="A131" s="188" t="s">
        <v>55</v>
      </c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8"/>
      <c r="AG131" s="188"/>
      <c r="AH131" s="188"/>
      <c r="AI131" s="188"/>
      <c r="AJ131" s="188"/>
      <c r="AK131" s="188"/>
      <c r="AL131" s="188"/>
      <c r="AM131" s="188"/>
      <c r="AN131" s="188"/>
      <c r="AO131" s="188"/>
      <c r="AP131" s="188"/>
      <c r="AQ131" s="188"/>
      <c r="AR131" s="188"/>
      <c r="AS131" s="188"/>
      <c r="AT131" s="188"/>
    </row>
    <row r="132" spans="1:46" ht="46.5" customHeight="1">
      <c r="A132" s="205" t="s">
        <v>161</v>
      </c>
      <c r="B132" s="205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205"/>
      <c r="T132" s="205"/>
      <c r="U132" s="205"/>
      <c r="V132" s="205"/>
      <c r="W132" s="205"/>
      <c r="X132" s="205"/>
      <c r="Y132" s="205"/>
      <c r="Z132" s="205"/>
      <c r="AA132" s="205"/>
      <c r="AB132" s="205"/>
      <c r="AC132" s="205"/>
      <c r="AD132" s="205"/>
      <c r="AE132" s="205"/>
      <c r="AF132" s="205"/>
      <c r="AG132" s="205"/>
      <c r="AH132" s="205"/>
      <c r="AI132" s="205"/>
      <c r="AJ132" s="205"/>
      <c r="AK132" s="205"/>
      <c r="AL132" s="205"/>
      <c r="AM132" s="205"/>
      <c r="AN132" s="205"/>
      <c r="AO132" s="205"/>
      <c r="AP132" s="205"/>
      <c r="AQ132" s="205"/>
      <c r="AR132" s="205"/>
      <c r="AS132" s="205"/>
      <c r="AT132" s="205"/>
    </row>
  </sheetData>
  <autoFilter ref="A15:AU121"/>
  <mergeCells count="39">
    <mergeCell ref="Z12:AF12"/>
    <mergeCell ref="AG12:AM12"/>
    <mergeCell ref="AA13:AF13"/>
    <mergeCell ref="AH13:AM13"/>
    <mergeCell ref="A4:Y4"/>
    <mergeCell ref="A5:Y5"/>
    <mergeCell ref="A7:Y7"/>
    <mergeCell ref="A8:Y8"/>
    <mergeCell ref="A9:AT9"/>
    <mergeCell ref="D13:D14"/>
    <mergeCell ref="F13:K13"/>
    <mergeCell ref="M13:R13"/>
    <mergeCell ref="T13:Y13"/>
    <mergeCell ref="AO13:AT13"/>
    <mergeCell ref="A123:AT123"/>
    <mergeCell ref="E11:K11"/>
    <mergeCell ref="L11:R11"/>
    <mergeCell ref="S11:Y11"/>
    <mergeCell ref="AN11:AT11"/>
    <mergeCell ref="E12:K12"/>
    <mergeCell ref="L12:R12"/>
    <mergeCell ref="S12:Y12"/>
    <mergeCell ref="AN12:AT12"/>
    <mergeCell ref="A10:A14"/>
    <mergeCell ref="B10:B14"/>
    <mergeCell ref="C10:C14"/>
    <mergeCell ref="D10:D12"/>
    <mergeCell ref="E10:AT10"/>
    <mergeCell ref="Z11:AF11"/>
    <mergeCell ref="AG11:AM11"/>
    <mergeCell ref="A130:AT130"/>
    <mergeCell ref="A131:AT131"/>
    <mergeCell ref="A132:AT132"/>
    <mergeCell ref="A124:AT124"/>
    <mergeCell ref="A125:AT125"/>
    <mergeCell ref="A126:AT126"/>
    <mergeCell ref="A127:AT127"/>
    <mergeCell ref="A128:AT128"/>
    <mergeCell ref="A129:AT129"/>
  </mergeCells>
  <pageMargins left="0.78740157480314965" right="0.39370078740157483" top="0.59055118110236227" bottom="0.39370078740157483" header="0.27559055118110237" footer="0.27559055118110237"/>
  <pageSetup paperSize="9" scale="24" fitToHeight="1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9"/>
  <sheetViews>
    <sheetView view="pageBreakPreview" zoomScale="60" zoomScaleNormal="70" workbookViewId="0">
      <selection activeCell="AL2" sqref="AL2"/>
    </sheetView>
  </sheetViews>
  <sheetFormatPr defaultRowHeight="15.75"/>
  <cols>
    <col min="1" max="1" width="13.28515625" style="122" customWidth="1"/>
    <col min="2" max="2" width="53.5703125" style="125" customWidth="1"/>
    <col min="3" max="3" width="15.85546875" style="122" customWidth="1"/>
    <col min="4" max="4" width="20.5703125" style="122" customWidth="1"/>
    <col min="5" max="5" width="12.140625" style="122" customWidth="1"/>
    <col min="6" max="10" width="6.85546875" style="122" customWidth="1"/>
    <col min="11" max="11" width="20.5703125" style="122" customWidth="1"/>
    <col min="12" max="12" width="13.85546875" style="122" customWidth="1"/>
    <col min="13" max="17" width="6.85546875" style="122" customWidth="1"/>
    <col min="18" max="18" width="20.5703125" style="122" customWidth="1"/>
    <col min="19" max="19" width="8.7109375" style="122" customWidth="1"/>
    <col min="20" max="21" width="6.85546875" style="122" customWidth="1"/>
    <col min="22" max="22" width="9.7109375" style="122" customWidth="1"/>
    <col min="23" max="24" width="6.85546875" style="122" customWidth="1"/>
    <col min="25" max="25" width="20.5703125" style="122" customWidth="1"/>
    <col min="26" max="26" width="11" style="122" customWidth="1"/>
    <col min="27" max="28" width="6.85546875" style="122" customWidth="1"/>
    <col min="29" max="29" width="10.140625" style="122" customWidth="1"/>
    <col min="30" max="30" width="12.42578125" style="122" customWidth="1"/>
    <col min="31" max="31" width="6.85546875" style="122" customWidth="1"/>
    <col min="32" max="32" width="20.5703125" style="122" customWidth="1"/>
    <col min="33" max="33" width="11.140625" style="122" customWidth="1"/>
    <col min="34" max="34" width="9.5703125" style="122" customWidth="1"/>
    <col min="35" max="35" width="6.85546875" style="122" customWidth="1"/>
    <col min="36" max="36" width="9.28515625" style="122" customWidth="1"/>
    <col min="37" max="37" width="9.85546875" style="122" customWidth="1"/>
    <col min="38" max="38" width="6.85546875" style="122" customWidth="1"/>
    <col min="39" max="39" width="4" style="122" customWidth="1"/>
    <col min="40" max="49" width="5.7109375" style="122" customWidth="1"/>
    <col min="50" max="16384" width="9.140625" style="122"/>
  </cols>
  <sheetData>
    <row r="1" spans="1:48" ht="22.5">
      <c r="AL1" s="7" t="s">
        <v>278</v>
      </c>
    </row>
    <row r="2" spans="1:48" ht="22.5">
      <c r="AL2" s="9" t="s">
        <v>656</v>
      </c>
    </row>
    <row r="3" spans="1:48" ht="18.75">
      <c r="AL3" s="9"/>
    </row>
    <row r="4" spans="1:48" ht="18.75">
      <c r="A4" s="221" t="s">
        <v>160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1"/>
      <c r="AK4" s="221"/>
      <c r="AL4" s="221"/>
    </row>
    <row r="5" spans="1:48" ht="21.75">
      <c r="A5" s="204" t="s">
        <v>313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</row>
    <row r="6" spans="1:48">
      <c r="A6" s="137"/>
      <c r="B6" s="141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</row>
    <row r="7" spans="1:48" ht="18.75">
      <c r="A7" s="177" t="s">
        <v>277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8"/>
      <c r="AN7" s="18"/>
      <c r="AO7" s="18"/>
      <c r="AP7" s="18"/>
      <c r="AQ7" s="18"/>
      <c r="AR7" s="18"/>
      <c r="AS7" s="18"/>
      <c r="AT7" s="18"/>
      <c r="AU7" s="18"/>
      <c r="AV7" s="18"/>
    </row>
    <row r="8" spans="1:48">
      <c r="A8" s="179" t="s">
        <v>2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9"/>
      <c r="AN8" s="19"/>
      <c r="AO8" s="19"/>
      <c r="AP8" s="19"/>
      <c r="AQ8" s="19"/>
      <c r="AR8" s="19"/>
      <c r="AS8" s="19"/>
      <c r="AT8" s="19"/>
      <c r="AU8" s="19"/>
      <c r="AV8" s="19"/>
    </row>
    <row r="9" spans="1:48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38"/>
    </row>
    <row r="10" spans="1:48">
      <c r="A10" s="211" t="s">
        <v>3</v>
      </c>
      <c r="B10" s="209" t="s">
        <v>4</v>
      </c>
      <c r="C10" s="209" t="s">
        <v>5</v>
      </c>
      <c r="D10" s="217" t="s">
        <v>312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5"/>
    </row>
    <row r="11" spans="1:48" ht="42" customHeight="1">
      <c r="A11" s="212"/>
      <c r="B11" s="209"/>
      <c r="C11" s="209"/>
      <c r="D11" s="217" t="s">
        <v>159</v>
      </c>
      <c r="E11" s="217"/>
      <c r="F11" s="217"/>
      <c r="G11" s="217"/>
      <c r="H11" s="217"/>
      <c r="I11" s="217"/>
      <c r="J11" s="217"/>
      <c r="K11" s="217" t="s">
        <v>158</v>
      </c>
      <c r="L11" s="217"/>
      <c r="M11" s="217"/>
      <c r="N11" s="217"/>
      <c r="O11" s="217"/>
      <c r="P11" s="217"/>
      <c r="Q11" s="217"/>
      <c r="R11" s="217" t="s">
        <v>157</v>
      </c>
      <c r="S11" s="217"/>
      <c r="T11" s="217"/>
      <c r="U11" s="217"/>
      <c r="V11" s="217"/>
      <c r="W11" s="217"/>
      <c r="X11" s="217"/>
      <c r="Y11" s="217" t="s">
        <v>156</v>
      </c>
      <c r="Z11" s="217"/>
      <c r="AA11" s="217"/>
      <c r="AB11" s="217"/>
      <c r="AC11" s="217"/>
      <c r="AD11" s="217"/>
      <c r="AE11" s="217"/>
      <c r="AF11" s="209" t="s">
        <v>348</v>
      </c>
      <c r="AG11" s="209"/>
      <c r="AH11" s="209"/>
      <c r="AI11" s="209"/>
      <c r="AJ11" s="209"/>
      <c r="AK11" s="209"/>
      <c r="AL11" s="209"/>
      <c r="AM11" s="5"/>
    </row>
    <row r="12" spans="1:48" ht="31.5">
      <c r="A12" s="212"/>
      <c r="B12" s="209"/>
      <c r="C12" s="209"/>
      <c r="D12" s="138" t="s">
        <v>155</v>
      </c>
      <c r="E12" s="217" t="s">
        <v>154</v>
      </c>
      <c r="F12" s="217"/>
      <c r="G12" s="217"/>
      <c r="H12" s="217"/>
      <c r="I12" s="217"/>
      <c r="J12" s="217"/>
      <c r="K12" s="138" t="s">
        <v>155</v>
      </c>
      <c r="L12" s="217" t="s">
        <v>154</v>
      </c>
      <c r="M12" s="217"/>
      <c r="N12" s="217"/>
      <c r="O12" s="217"/>
      <c r="P12" s="217"/>
      <c r="Q12" s="217"/>
      <c r="R12" s="138" t="s">
        <v>155</v>
      </c>
      <c r="S12" s="217" t="s">
        <v>154</v>
      </c>
      <c r="T12" s="217"/>
      <c r="U12" s="217"/>
      <c r="V12" s="217"/>
      <c r="W12" s="217"/>
      <c r="X12" s="217"/>
      <c r="Y12" s="138" t="s">
        <v>155</v>
      </c>
      <c r="Z12" s="217" t="s">
        <v>154</v>
      </c>
      <c r="AA12" s="217"/>
      <c r="AB12" s="217"/>
      <c r="AC12" s="217"/>
      <c r="AD12" s="217"/>
      <c r="AE12" s="217"/>
      <c r="AF12" s="138" t="s">
        <v>155</v>
      </c>
      <c r="AG12" s="217" t="s">
        <v>154</v>
      </c>
      <c r="AH12" s="217"/>
      <c r="AI12" s="217"/>
      <c r="AJ12" s="217"/>
      <c r="AK12" s="217"/>
      <c r="AL12" s="217"/>
    </row>
    <row r="13" spans="1:48" ht="63.75">
      <c r="A13" s="213"/>
      <c r="B13" s="209"/>
      <c r="C13" s="209"/>
      <c r="D13" s="130" t="s">
        <v>153</v>
      </c>
      <c r="E13" s="130" t="s">
        <v>153</v>
      </c>
      <c r="F13" s="35" t="s">
        <v>113</v>
      </c>
      <c r="G13" s="35" t="s">
        <v>114</v>
      </c>
      <c r="H13" s="35" t="s">
        <v>115</v>
      </c>
      <c r="I13" s="35" t="s">
        <v>116</v>
      </c>
      <c r="J13" s="35" t="s">
        <v>17</v>
      </c>
      <c r="K13" s="130" t="s">
        <v>153</v>
      </c>
      <c r="L13" s="130" t="s">
        <v>153</v>
      </c>
      <c r="M13" s="35" t="s">
        <v>113</v>
      </c>
      <c r="N13" s="35" t="s">
        <v>114</v>
      </c>
      <c r="O13" s="35" t="s">
        <v>115</v>
      </c>
      <c r="P13" s="35" t="s">
        <v>116</v>
      </c>
      <c r="Q13" s="35" t="s">
        <v>17</v>
      </c>
      <c r="R13" s="130" t="s">
        <v>153</v>
      </c>
      <c r="S13" s="130" t="s">
        <v>153</v>
      </c>
      <c r="T13" s="35" t="s">
        <v>113</v>
      </c>
      <c r="U13" s="35" t="s">
        <v>114</v>
      </c>
      <c r="V13" s="35" t="s">
        <v>115</v>
      </c>
      <c r="W13" s="35" t="s">
        <v>116</v>
      </c>
      <c r="X13" s="35" t="s">
        <v>17</v>
      </c>
      <c r="Y13" s="130" t="s">
        <v>153</v>
      </c>
      <c r="Z13" s="130" t="s">
        <v>153</v>
      </c>
      <c r="AA13" s="35" t="s">
        <v>113</v>
      </c>
      <c r="AB13" s="35" t="s">
        <v>114</v>
      </c>
      <c r="AC13" s="35" t="s">
        <v>115</v>
      </c>
      <c r="AD13" s="35" t="s">
        <v>116</v>
      </c>
      <c r="AE13" s="35" t="s">
        <v>17</v>
      </c>
      <c r="AF13" s="130" t="s">
        <v>153</v>
      </c>
      <c r="AG13" s="130" t="s">
        <v>153</v>
      </c>
      <c r="AH13" s="35" t="s">
        <v>113</v>
      </c>
      <c r="AI13" s="35" t="s">
        <v>114</v>
      </c>
      <c r="AJ13" s="35" t="s">
        <v>115</v>
      </c>
      <c r="AK13" s="35" t="s">
        <v>116</v>
      </c>
      <c r="AL13" s="35" t="s">
        <v>17</v>
      </c>
    </row>
    <row r="14" spans="1:48">
      <c r="A14" s="135">
        <v>1</v>
      </c>
      <c r="B14" s="138">
        <v>2</v>
      </c>
      <c r="C14" s="135">
        <v>3</v>
      </c>
      <c r="D14" s="36" t="s">
        <v>18</v>
      </c>
      <c r="E14" s="36" t="s">
        <v>19</v>
      </c>
      <c r="F14" s="36" t="s">
        <v>20</v>
      </c>
      <c r="G14" s="36" t="s">
        <v>21</v>
      </c>
      <c r="H14" s="36" t="s">
        <v>22</v>
      </c>
      <c r="I14" s="36" t="s">
        <v>23</v>
      </c>
      <c r="J14" s="36" t="s">
        <v>24</v>
      </c>
      <c r="K14" s="36" t="s">
        <v>117</v>
      </c>
      <c r="L14" s="36" t="s">
        <v>118</v>
      </c>
      <c r="M14" s="36" t="s">
        <v>119</v>
      </c>
      <c r="N14" s="36" t="s">
        <v>120</v>
      </c>
      <c r="O14" s="36" t="s">
        <v>121</v>
      </c>
      <c r="P14" s="36" t="s">
        <v>122</v>
      </c>
      <c r="Q14" s="36" t="s">
        <v>152</v>
      </c>
      <c r="R14" s="36" t="s">
        <v>123</v>
      </c>
      <c r="S14" s="36" t="s">
        <v>124</v>
      </c>
      <c r="T14" s="36" t="s">
        <v>125</v>
      </c>
      <c r="U14" s="36" t="s">
        <v>126</v>
      </c>
      <c r="V14" s="36" t="s">
        <v>127</v>
      </c>
      <c r="W14" s="36" t="s">
        <v>128</v>
      </c>
      <c r="X14" s="36" t="s">
        <v>151</v>
      </c>
      <c r="Y14" s="36" t="s">
        <v>150</v>
      </c>
      <c r="Z14" s="36" t="s">
        <v>149</v>
      </c>
      <c r="AA14" s="36" t="s">
        <v>148</v>
      </c>
      <c r="AB14" s="36" t="s">
        <v>147</v>
      </c>
      <c r="AC14" s="36" t="s">
        <v>146</v>
      </c>
      <c r="AD14" s="36" t="s">
        <v>145</v>
      </c>
      <c r="AE14" s="36" t="s">
        <v>144</v>
      </c>
      <c r="AF14" s="36" t="s">
        <v>143</v>
      </c>
      <c r="AG14" s="36" t="s">
        <v>142</v>
      </c>
      <c r="AH14" s="36" t="s">
        <v>141</v>
      </c>
      <c r="AI14" s="36" t="s">
        <v>140</v>
      </c>
      <c r="AJ14" s="36" t="s">
        <v>139</v>
      </c>
      <c r="AK14" s="36" t="s">
        <v>138</v>
      </c>
      <c r="AL14" s="36" t="s">
        <v>137</v>
      </c>
    </row>
    <row r="15" spans="1:48" ht="31.5">
      <c r="A15" s="90" t="s">
        <v>359</v>
      </c>
      <c r="B15" s="90" t="s">
        <v>360</v>
      </c>
      <c r="C15" s="90"/>
      <c r="D15" s="149">
        <v>0</v>
      </c>
      <c r="E15" s="149">
        <v>10.680180549999999</v>
      </c>
      <c r="F15" s="149">
        <v>3.26</v>
      </c>
      <c r="G15" s="149">
        <v>0</v>
      </c>
      <c r="H15" s="149">
        <v>3.7</v>
      </c>
      <c r="I15" s="149">
        <v>0.75090000000000001</v>
      </c>
      <c r="J15" s="149">
        <v>0</v>
      </c>
      <c r="K15" s="149">
        <v>0</v>
      </c>
      <c r="L15" s="149">
        <v>9.7526880710451991</v>
      </c>
      <c r="M15" s="149">
        <v>2</v>
      </c>
      <c r="N15" s="149">
        <v>0</v>
      </c>
      <c r="O15" s="149">
        <v>3.48</v>
      </c>
      <c r="P15" s="149">
        <v>0.68100000000000005</v>
      </c>
      <c r="Q15" s="149">
        <v>0</v>
      </c>
      <c r="R15" s="149">
        <v>0</v>
      </c>
      <c r="S15" s="149">
        <v>20.794905006073449</v>
      </c>
      <c r="T15" s="149">
        <v>4.8</v>
      </c>
      <c r="U15" s="149">
        <v>0</v>
      </c>
      <c r="V15" s="149">
        <v>14.03</v>
      </c>
      <c r="W15" s="149">
        <v>2.9820000000000002</v>
      </c>
      <c r="X15" s="149">
        <v>0</v>
      </c>
      <c r="Y15" s="149">
        <v>0</v>
      </c>
      <c r="Z15" s="149">
        <v>161.50045497208671</v>
      </c>
      <c r="AA15" s="149">
        <v>6.86</v>
      </c>
      <c r="AB15" s="149">
        <v>0</v>
      </c>
      <c r="AC15" s="149">
        <v>48.827550000000002</v>
      </c>
      <c r="AD15" s="149">
        <v>15.793079999999998</v>
      </c>
      <c r="AE15" s="149">
        <v>0</v>
      </c>
      <c r="AF15" s="149">
        <v>0</v>
      </c>
      <c r="AG15" s="149">
        <v>202.72822859920535</v>
      </c>
      <c r="AH15" s="149">
        <v>16.919999999999998</v>
      </c>
      <c r="AI15" s="149">
        <v>0</v>
      </c>
      <c r="AJ15" s="149">
        <v>70.03755000000001</v>
      </c>
      <c r="AK15" s="149">
        <v>20.206979999999998</v>
      </c>
      <c r="AL15" s="149">
        <v>0</v>
      </c>
    </row>
    <row r="16" spans="1:48">
      <c r="A16" s="90" t="s">
        <v>362</v>
      </c>
      <c r="B16" s="90" t="s">
        <v>363</v>
      </c>
      <c r="C16" s="90" t="s">
        <v>361</v>
      </c>
      <c r="D16" s="70">
        <v>0</v>
      </c>
      <c r="E16" s="70">
        <v>10.680180549999999</v>
      </c>
      <c r="F16" s="70">
        <v>3.26</v>
      </c>
      <c r="G16" s="70">
        <v>0</v>
      </c>
      <c r="H16" s="70">
        <v>3.7</v>
      </c>
      <c r="I16" s="70">
        <v>0.75090000000000001</v>
      </c>
      <c r="J16" s="70">
        <v>0</v>
      </c>
      <c r="K16" s="70">
        <v>0</v>
      </c>
      <c r="L16" s="70">
        <v>9.7526880710451991</v>
      </c>
      <c r="M16" s="70">
        <v>2</v>
      </c>
      <c r="N16" s="70">
        <v>0</v>
      </c>
      <c r="O16" s="70">
        <v>3.48</v>
      </c>
      <c r="P16" s="70">
        <v>0.68100000000000005</v>
      </c>
      <c r="Q16" s="70">
        <v>0</v>
      </c>
      <c r="R16" s="70">
        <v>0</v>
      </c>
      <c r="S16" s="70">
        <v>20.794905006073449</v>
      </c>
      <c r="T16" s="70">
        <v>4.8</v>
      </c>
      <c r="U16" s="70">
        <v>0</v>
      </c>
      <c r="V16" s="70">
        <v>14.03</v>
      </c>
      <c r="W16" s="70">
        <v>2.9820000000000002</v>
      </c>
      <c r="X16" s="70">
        <v>0</v>
      </c>
      <c r="Y16" s="70">
        <v>0</v>
      </c>
      <c r="Z16" s="70">
        <v>132.31109473167072</v>
      </c>
      <c r="AA16" s="70">
        <v>6.86</v>
      </c>
      <c r="AB16" s="70">
        <v>0</v>
      </c>
      <c r="AC16" s="70">
        <v>47.786000000000001</v>
      </c>
      <c r="AD16" s="70">
        <v>15.793079999999998</v>
      </c>
      <c r="AE16" s="70">
        <v>0</v>
      </c>
      <c r="AF16" s="70">
        <v>0</v>
      </c>
      <c r="AG16" s="70">
        <v>173.53886835878936</v>
      </c>
      <c r="AH16" s="70">
        <v>16.919999999999998</v>
      </c>
      <c r="AI16" s="70">
        <v>0</v>
      </c>
      <c r="AJ16" s="70">
        <v>68.996000000000009</v>
      </c>
      <c r="AK16" s="70">
        <v>20.206979999999998</v>
      </c>
      <c r="AL16" s="70">
        <v>0</v>
      </c>
    </row>
    <row r="17" spans="1:38" ht="31.5">
      <c r="A17" s="90" t="s">
        <v>364</v>
      </c>
      <c r="B17" s="90" t="s">
        <v>365</v>
      </c>
      <c r="C17" s="90" t="s">
        <v>361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18.755610240415997</v>
      </c>
      <c r="AA17" s="70">
        <v>0</v>
      </c>
      <c r="AB17" s="70">
        <v>0</v>
      </c>
      <c r="AC17" s="70">
        <v>1.04155</v>
      </c>
      <c r="AD17" s="70">
        <v>0</v>
      </c>
      <c r="AE17" s="70">
        <v>0</v>
      </c>
      <c r="AF17" s="70">
        <v>0</v>
      </c>
      <c r="AG17" s="70">
        <v>18.755610240415997</v>
      </c>
      <c r="AH17" s="70">
        <v>0</v>
      </c>
      <c r="AI17" s="70">
        <v>0</v>
      </c>
      <c r="AJ17" s="70">
        <v>1.04155</v>
      </c>
      <c r="AK17" s="70">
        <v>0</v>
      </c>
      <c r="AL17" s="70">
        <v>0</v>
      </c>
    </row>
    <row r="18" spans="1:38" ht="47.25">
      <c r="A18" s="90" t="s">
        <v>366</v>
      </c>
      <c r="B18" s="90" t="s">
        <v>367</v>
      </c>
      <c r="C18" s="90" t="s">
        <v>361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</row>
    <row r="19" spans="1:38" ht="31.5">
      <c r="A19" s="90" t="s">
        <v>368</v>
      </c>
      <c r="B19" s="90" t="s">
        <v>369</v>
      </c>
      <c r="C19" s="90" t="s">
        <v>361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</row>
    <row r="20" spans="1:38" ht="31.5">
      <c r="A20" s="90" t="s">
        <v>370</v>
      </c>
      <c r="B20" s="90" t="s">
        <v>371</v>
      </c>
      <c r="C20" s="90" t="s">
        <v>361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</row>
    <row r="21" spans="1:38">
      <c r="A21" s="90" t="s">
        <v>372</v>
      </c>
      <c r="B21" s="90" t="s">
        <v>373</v>
      </c>
      <c r="C21" s="90" t="s">
        <v>361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10.43375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10.43375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</row>
    <row r="22" spans="1:38">
      <c r="A22" s="90" t="s">
        <v>374</v>
      </c>
      <c r="B22" s="90" t="s">
        <v>375</v>
      </c>
      <c r="C22" s="90" t="s">
        <v>361</v>
      </c>
      <c r="D22" s="149">
        <v>0</v>
      </c>
      <c r="E22" s="149">
        <v>10.680180549999999</v>
      </c>
      <c r="F22" s="149">
        <v>3.26</v>
      </c>
      <c r="G22" s="149">
        <v>0</v>
      </c>
      <c r="H22" s="149">
        <v>3.7</v>
      </c>
      <c r="I22" s="149">
        <v>0.75090000000000001</v>
      </c>
      <c r="J22" s="149">
        <v>0</v>
      </c>
      <c r="K22" s="149">
        <v>0</v>
      </c>
      <c r="L22" s="149">
        <v>9.7526880710451991</v>
      </c>
      <c r="M22" s="149">
        <v>2</v>
      </c>
      <c r="N22" s="149">
        <v>0</v>
      </c>
      <c r="O22" s="149">
        <v>3.48</v>
      </c>
      <c r="P22" s="149">
        <v>0.68100000000000005</v>
      </c>
      <c r="Q22" s="149">
        <v>0</v>
      </c>
      <c r="R22" s="149">
        <v>0</v>
      </c>
      <c r="S22" s="149">
        <v>20.794905006073449</v>
      </c>
      <c r="T22" s="149">
        <v>4.8</v>
      </c>
      <c r="U22" s="149">
        <v>0</v>
      </c>
      <c r="V22" s="149">
        <v>14.03</v>
      </c>
      <c r="W22" s="149">
        <v>2.9820000000000002</v>
      </c>
      <c r="X22" s="149">
        <v>0</v>
      </c>
      <c r="Y22" s="149">
        <v>0</v>
      </c>
      <c r="Z22" s="149">
        <v>161.50045497208671</v>
      </c>
      <c r="AA22" s="149">
        <v>6.86</v>
      </c>
      <c r="AB22" s="149">
        <v>0</v>
      </c>
      <c r="AC22" s="149">
        <v>48.827550000000002</v>
      </c>
      <c r="AD22" s="149">
        <v>15.793079999999998</v>
      </c>
      <c r="AE22" s="149">
        <v>0</v>
      </c>
      <c r="AF22" s="149">
        <v>0</v>
      </c>
      <c r="AG22" s="149">
        <v>202.72822859920535</v>
      </c>
      <c r="AH22" s="149">
        <v>16.919999999999998</v>
      </c>
      <c r="AI22" s="149">
        <v>0</v>
      </c>
      <c r="AJ22" s="149">
        <v>70.03755000000001</v>
      </c>
      <c r="AK22" s="149">
        <v>20.206979999999998</v>
      </c>
      <c r="AL22" s="149">
        <v>0</v>
      </c>
    </row>
    <row r="23" spans="1:38" ht="31.5">
      <c r="A23" s="90" t="s">
        <v>376</v>
      </c>
      <c r="B23" s="90" t="s">
        <v>377</v>
      </c>
      <c r="C23" s="90" t="s">
        <v>361</v>
      </c>
      <c r="D23" s="151">
        <v>0</v>
      </c>
      <c r="E23" s="151">
        <v>10.680180549999999</v>
      </c>
      <c r="F23" s="151">
        <v>3.26</v>
      </c>
      <c r="G23" s="151">
        <v>0</v>
      </c>
      <c r="H23" s="151">
        <v>3.7</v>
      </c>
      <c r="I23" s="151">
        <v>0.75090000000000001</v>
      </c>
      <c r="J23" s="151">
        <v>0</v>
      </c>
      <c r="K23" s="151">
        <v>0</v>
      </c>
      <c r="L23" s="151">
        <v>9.7526880710451991</v>
      </c>
      <c r="M23" s="151">
        <v>2</v>
      </c>
      <c r="N23" s="151">
        <v>0</v>
      </c>
      <c r="O23" s="151">
        <v>3.48</v>
      </c>
      <c r="P23" s="151">
        <v>0.68100000000000005</v>
      </c>
      <c r="Q23" s="151">
        <v>0</v>
      </c>
      <c r="R23" s="151">
        <v>0</v>
      </c>
      <c r="S23" s="151">
        <v>20.794905006073449</v>
      </c>
      <c r="T23" s="151">
        <v>4.8</v>
      </c>
      <c r="U23" s="151">
        <v>0</v>
      </c>
      <c r="V23" s="151">
        <v>14.03</v>
      </c>
      <c r="W23" s="151">
        <v>2.9820000000000002</v>
      </c>
      <c r="X23" s="151">
        <v>0</v>
      </c>
      <c r="Y23" s="151">
        <v>0</v>
      </c>
      <c r="Z23" s="151">
        <v>132.31109473167072</v>
      </c>
      <c r="AA23" s="151">
        <v>6.86</v>
      </c>
      <c r="AB23" s="151">
        <v>0</v>
      </c>
      <c r="AC23" s="151">
        <v>47.786000000000001</v>
      </c>
      <c r="AD23" s="151">
        <v>15.793079999999998</v>
      </c>
      <c r="AE23" s="151">
        <v>0</v>
      </c>
      <c r="AF23" s="151">
        <v>0</v>
      </c>
      <c r="AG23" s="151">
        <v>173.53886835878936</v>
      </c>
      <c r="AH23" s="151">
        <v>16.919999999999998</v>
      </c>
      <c r="AI23" s="151">
        <v>0</v>
      </c>
      <c r="AJ23" s="151">
        <v>68.996000000000009</v>
      </c>
      <c r="AK23" s="151">
        <v>20.206979999999998</v>
      </c>
      <c r="AL23" s="151">
        <v>0</v>
      </c>
    </row>
    <row r="24" spans="1:38" ht="47.25">
      <c r="A24" s="90" t="s">
        <v>378</v>
      </c>
      <c r="B24" s="90" t="s">
        <v>379</v>
      </c>
      <c r="C24" s="90" t="s">
        <v>361</v>
      </c>
      <c r="D24" s="72">
        <v>0</v>
      </c>
      <c r="E24" s="72">
        <v>10.680180549999999</v>
      </c>
      <c r="F24" s="72">
        <v>3.26</v>
      </c>
      <c r="G24" s="72">
        <v>0</v>
      </c>
      <c r="H24" s="72">
        <v>3.7</v>
      </c>
      <c r="I24" s="72">
        <v>0.75090000000000001</v>
      </c>
      <c r="J24" s="72">
        <v>0</v>
      </c>
      <c r="K24" s="72">
        <v>0</v>
      </c>
      <c r="L24" s="72">
        <v>9.7526880710451991</v>
      </c>
      <c r="M24" s="72">
        <v>2</v>
      </c>
      <c r="N24" s="72">
        <v>0</v>
      </c>
      <c r="O24" s="72">
        <v>3.48</v>
      </c>
      <c r="P24" s="72">
        <v>0.68100000000000005</v>
      </c>
      <c r="Q24" s="72">
        <v>0</v>
      </c>
      <c r="R24" s="72">
        <v>0</v>
      </c>
      <c r="S24" s="72">
        <v>20.794905006073449</v>
      </c>
      <c r="T24" s="72">
        <v>4.8</v>
      </c>
      <c r="U24" s="72">
        <v>0</v>
      </c>
      <c r="V24" s="72">
        <v>14.03</v>
      </c>
      <c r="W24" s="72">
        <v>2.9820000000000002</v>
      </c>
      <c r="X24" s="72">
        <v>0</v>
      </c>
      <c r="Y24" s="72">
        <v>0</v>
      </c>
      <c r="Z24" s="72">
        <v>62.581054691670701</v>
      </c>
      <c r="AA24" s="72">
        <v>6.86</v>
      </c>
      <c r="AB24" s="72">
        <v>0</v>
      </c>
      <c r="AC24" s="72">
        <v>27.586000000000002</v>
      </c>
      <c r="AD24" s="72">
        <v>7.7530799999999989</v>
      </c>
      <c r="AE24" s="72">
        <v>0</v>
      </c>
      <c r="AF24" s="72">
        <v>0</v>
      </c>
      <c r="AG24" s="72">
        <v>103.80882831878935</v>
      </c>
      <c r="AH24" s="72">
        <v>16.919999999999998</v>
      </c>
      <c r="AI24" s="72">
        <v>0</v>
      </c>
      <c r="AJ24" s="72">
        <v>48.795999999999999</v>
      </c>
      <c r="AK24" s="72">
        <v>12.166979999999999</v>
      </c>
      <c r="AL24" s="72">
        <v>0</v>
      </c>
    </row>
    <row r="25" spans="1:38" ht="63">
      <c r="A25" s="90" t="s">
        <v>68</v>
      </c>
      <c r="B25" s="90" t="s">
        <v>380</v>
      </c>
      <c r="C25" s="90" t="s">
        <v>361</v>
      </c>
      <c r="D25" s="72">
        <v>0</v>
      </c>
      <c r="E25" s="72">
        <v>0</v>
      </c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2">
        <v>0</v>
      </c>
      <c r="S25" s="72">
        <v>0</v>
      </c>
      <c r="T25" s="72"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2">
        <v>1.4855379360266703</v>
      </c>
      <c r="AA25" s="72">
        <v>0</v>
      </c>
      <c r="AB25" s="72">
        <v>0</v>
      </c>
      <c r="AC25" s="72">
        <v>2.681</v>
      </c>
      <c r="AD25" s="72">
        <v>0.15040000000000001</v>
      </c>
      <c r="AE25" s="72">
        <v>0</v>
      </c>
      <c r="AF25" s="72">
        <v>0</v>
      </c>
      <c r="AG25" s="72">
        <v>1.4855379360266703</v>
      </c>
      <c r="AH25" s="72">
        <v>0</v>
      </c>
      <c r="AI25" s="72">
        <v>0</v>
      </c>
      <c r="AJ25" s="72">
        <v>2.681</v>
      </c>
      <c r="AK25" s="72">
        <v>0.15040000000000001</v>
      </c>
      <c r="AL25" s="72">
        <v>0</v>
      </c>
    </row>
    <row r="26" spans="1:38" ht="47.25">
      <c r="A26" s="90" t="s">
        <v>68</v>
      </c>
      <c r="B26" s="90" t="s">
        <v>381</v>
      </c>
      <c r="C26" s="90" t="s">
        <v>382</v>
      </c>
      <c r="D26" s="72">
        <v>0</v>
      </c>
      <c r="E26" s="72">
        <v>0</v>
      </c>
      <c r="F26" s="72"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2">
        <v>0</v>
      </c>
      <c r="T26" s="72"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2">
        <v>1.4855379360266703</v>
      </c>
      <c r="AA26" s="72">
        <v>0</v>
      </c>
      <c r="AB26" s="72">
        <v>0</v>
      </c>
      <c r="AC26" s="72">
        <v>2.681</v>
      </c>
      <c r="AD26" s="72">
        <v>0.15040000000000001</v>
      </c>
      <c r="AE26" s="72">
        <v>0</v>
      </c>
      <c r="AF26" s="72">
        <v>0</v>
      </c>
      <c r="AG26" s="107">
        <v>1.4855379360266703</v>
      </c>
      <c r="AH26" s="107">
        <v>0</v>
      </c>
      <c r="AI26" s="107">
        <v>0</v>
      </c>
      <c r="AJ26" s="107">
        <v>2.681</v>
      </c>
      <c r="AK26" s="107">
        <v>0.15040000000000001</v>
      </c>
      <c r="AL26" s="107">
        <v>0</v>
      </c>
    </row>
    <row r="27" spans="1:38" ht="63">
      <c r="A27" s="90" t="s">
        <v>383</v>
      </c>
      <c r="B27" s="90" t="s">
        <v>384</v>
      </c>
      <c r="C27" s="90" t="s">
        <v>361</v>
      </c>
      <c r="D27" s="72">
        <v>0</v>
      </c>
      <c r="E27" s="72">
        <v>0</v>
      </c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2">
        <v>0</v>
      </c>
      <c r="T27" s="72"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2">
        <v>12.433347145333297</v>
      </c>
      <c r="AA27" s="72">
        <v>0</v>
      </c>
      <c r="AB27" s="72">
        <v>0</v>
      </c>
      <c r="AC27" s="72">
        <v>8.9809999999999999</v>
      </c>
      <c r="AD27" s="72">
        <v>2.843</v>
      </c>
      <c r="AE27" s="72">
        <v>0</v>
      </c>
      <c r="AF27" s="72">
        <v>0</v>
      </c>
      <c r="AG27" s="72">
        <v>12.433347145333297</v>
      </c>
      <c r="AH27" s="72">
        <v>0</v>
      </c>
      <c r="AI27" s="72">
        <v>0</v>
      </c>
      <c r="AJ27" s="72">
        <v>8.9809999999999999</v>
      </c>
      <c r="AK27" s="72">
        <v>2.843</v>
      </c>
      <c r="AL27" s="72">
        <v>0</v>
      </c>
    </row>
    <row r="28" spans="1:38" ht="63">
      <c r="A28" s="90" t="s">
        <v>383</v>
      </c>
      <c r="B28" s="90" t="s">
        <v>385</v>
      </c>
      <c r="C28" s="90" t="s">
        <v>386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2">
        <v>12.433347145333297</v>
      </c>
      <c r="AA28" s="72">
        <v>0</v>
      </c>
      <c r="AB28" s="72">
        <v>0</v>
      </c>
      <c r="AC28" s="72">
        <v>8.9809999999999999</v>
      </c>
      <c r="AD28" s="72">
        <v>2.843</v>
      </c>
      <c r="AE28" s="72">
        <v>0</v>
      </c>
      <c r="AF28" s="72">
        <v>0</v>
      </c>
      <c r="AG28" s="107">
        <v>12.433347145333297</v>
      </c>
      <c r="AH28" s="107">
        <v>0</v>
      </c>
      <c r="AI28" s="107">
        <v>0</v>
      </c>
      <c r="AJ28" s="107">
        <v>8.9809999999999999</v>
      </c>
      <c r="AK28" s="107">
        <v>2.843</v>
      </c>
      <c r="AL28" s="107">
        <v>0</v>
      </c>
    </row>
    <row r="29" spans="1:38" ht="47.25">
      <c r="A29" s="90" t="s">
        <v>387</v>
      </c>
      <c r="B29" s="90" t="s">
        <v>388</v>
      </c>
      <c r="C29" s="90" t="s">
        <v>361</v>
      </c>
      <c r="D29" s="72">
        <v>0</v>
      </c>
      <c r="E29" s="72">
        <v>10.680180549999999</v>
      </c>
      <c r="F29" s="72">
        <v>3.26</v>
      </c>
      <c r="G29" s="72">
        <v>0</v>
      </c>
      <c r="H29" s="72">
        <v>3.7</v>
      </c>
      <c r="I29" s="72">
        <v>0.75090000000000001</v>
      </c>
      <c r="J29" s="72">
        <v>0</v>
      </c>
      <c r="K29" s="72">
        <v>0</v>
      </c>
      <c r="L29" s="72">
        <v>9.7526880710451991</v>
      </c>
      <c r="M29" s="72">
        <v>2</v>
      </c>
      <c r="N29" s="72">
        <v>0</v>
      </c>
      <c r="O29" s="72">
        <v>3.48</v>
      </c>
      <c r="P29" s="72">
        <v>0.68100000000000005</v>
      </c>
      <c r="Q29" s="72">
        <v>0</v>
      </c>
      <c r="R29" s="72">
        <v>0</v>
      </c>
      <c r="S29" s="72">
        <v>20.794905006073449</v>
      </c>
      <c r="T29" s="72">
        <v>4.8</v>
      </c>
      <c r="U29" s="72">
        <v>0</v>
      </c>
      <c r="V29" s="72">
        <v>14.03</v>
      </c>
      <c r="W29" s="72">
        <v>2.9820000000000002</v>
      </c>
      <c r="X29" s="72">
        <v>0</v>
      </c>
      <c r="Y29" s="72">
        <v>0</v>
      </c>
      <c r="Z29" s="72">
        <v>48.662169610310734</v>
      </c>
      <c r="AA29" s="72">
        <v>6.86</v>
      </c>
      <c r="AB29" s="72">
        <v>0</v>
      </c>
      <c r="AC29" s="72">
        <v>15.924000000000003</v>
      </c>
      <c r="AD29" s="72">
        <v>4.7596799999999995</v>
      </c>
      <c r="AE29" s="72">
        <v>0</v>
      </c>
      <c r="AF29" s="72">
        <v>0</v>
      </c>
      <c r="AG29" s="72">
        <v>89.889943237429392</v>
      </c>
      <c r="AH29" s="72">
        <v>16.919999999999998</v>
      </c>
      <c r="AI29" s="72">
        <v>0</v>
      </c>
      <c r="AJ29" s="72">
        <v>37.134</v>
      </c>
      <c r="AK29" s="72">
        <v>9.1735799999999994</v>
      </c>
      <c r="AL29" s="72">
        <v>0</v>
      </c>
    </row>
    <row r="30" spans="1:38" ht="63">
      <c r="A30" s="108" t="s">
        <v>550</v>
      </c>
      <c r="B30" s="90" t="s">
        <v>551</v>
      </c>
      <c r="C30" s="90" t="s">
        <v>397</v>
      </c>
      <c r="D30" s="72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2">
        <v>0</v>
      </c>
      <c r="T30" s="72"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2">
        <v>6.519583775000001</v>
      </c>
      <c r="AA30" s="72">
        <v>0</v>
      </c>
      <c r="AB30" s="72">
        <v>0</v>
      </c>
      <c r="AC30" s="72">
        <v>3.12</v>
      </c>
      <c r="AD30" s="72">
        <v>0.5</v>
      </c>
      <c r="AE30" s="72">
        <v>0</v>
      </c>
      <c r="AF30" s="72">
        <v>0</v>
      </c>
      <c r="AG30" s="107">
        <v>6.519583775000001</v>
      </c>
      <c r="AH30" s="107">
        <v>0</v>
      </c>
      <c r="AI30" s="107">
        <v>0</v>
      </c>
      <c r="AJ30" s="107">
        <v>3.12</v>
      </c>
      <c r="AK30" s="107">
        <v>0.5</v>
      </c>
      <c r="AL30" s="107">
        <v>0</v>
      </c>
    </row>
    <row r="31" spans="1:38" ht="78.75">
      <c r="A31" s="108" t="s">
        <v>552</v>
      </c>
      <c r="B31" s="90" t="s">
        <v>553</v>
      </c>
      <c r="C31" s="90" t="s">
        <v>398</v>
      </c>
      <c r="D31" s="72">
        <v>0</v>
      </c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2">
        <v>0</v>
      </c>
      <c r="T31" s="72"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2">
        <v>3.4658333333333333</v>
      </c>
      <c r="AA31" s="72">
        <v>0.8</v>
      </c>
      <c r="AB31" s="72">
        <v>0</v>
      </c>
      <c r="AC31" s="72">
        <v>0.09</v>
      </c>
      <c r="AD31" s="72">
        <v>0.25259999999999999</v>
      </c>
      <c r="AE31" s="72">
        <v>0</v>
      </c>
      <c r="AF31" s="72">
        <v>0</v>
      </c>
      <c r="AG31" s="107">
        <v>3.4658333333333333</v>
      </c>
      <c r="AH31" s="107">
        <v>0.8</v>
      </c>
      <c r="AI31" s="107">
        <v>0</v>
      </c>
      <c r="AJ31" s="107">
        <v>0.09</v>
      </c>
      <c r="AK31" s="107">
        <v>0.25259999999999999</v>
      </c>
      <c r="AL31" s="107">
        <v>0</v>
      </c>
    </row>
    <row r="32" spans="1:38" ht="63">
      <c r="A32" s="108" t="s">
        <v>557</v>
      </c>
      <c r="B32" s="90" t="s">
        <v>391</v>
      </c>
      <c r="C32" s="90" t="s">
        <v>392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2">
        <v>0</v>
      </c>
      <c r="S32" s="72">
        <v>0</v>
      </c>
      <c r="T32" s="72">
        <v>0</v>
      </c>
      <c r="U32" s="72">
        <v>0</v>
      </c>
      <c r="V32" s="72">
        <v>0</v>
      </c>
      <c r="W32" s="72">
        <v>0</v>
      </c>
      <c r="X32" s="72">
        <v>0</v>
      </c>
      <c r="Y32" s="72">
        <v>0</v>
      </c>
      <c r="Z32" s="72">
        <v>4.2525000000000004</v>
      </c>
      <c r="AA32" s="72">
        <v>0</v>
      </c>
      <c r="AB32" s="72">
        <v>0</v>
      </c>
      <c r="AC32" s="72">
        <v>1.2</v>
      </c>
      <c r="AD32" s="72">
        <v>0.55659999999999998</v>
      </c>
      <c r="AE32" s="72">
        <v>0</v>
      </c>
      <c r="AF32" s="72">
        <v>0</v>
      </c>
      <c r="AG32" s="107">
        <v>4.2525000000000004</v>
      </c>
      <c r="AH32" s="107">
        <v>0</v>
      </c>
      <c r="AI32" s="107">
        <v>0</v>
      </c>
      <c r="AJ32" s="107">
        <v>1.2</v>
      </c>
      <c r="AK32" s="107">
        <v>0.55659999999999998</v>
      </c>
      <c r="AL32" s="107">
        <v>0</v>
      </c>
    </row>
    <row r="33" spans="1:38" ht="63">
      <c r="A33" s="108" t="s">
        <v>558</v>
      </c>
      <c r="B33" s="90" t="s">
        <v>395</v>
      </c>
      <c r="C33" s="90" t="s">
        <v>396</v>
      </c>
      <c r="D33" s="72"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2">
        <v>0</v>
      </c>
      <c r="S33" s="72">
        <v>0</v>
      </c>
      <c r="T33" s="72"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2">
        <v>10.211666666666666</v>
      </c>
      <c r="AA33" s="72">
        <v>0</v>
      </c>
      <c r="AB33" s="72">
        <v>0</v>
      </c>
      <c r="AC33" s="72">
        <v>4.8899999999999997</v>
      </c>
      <c r="AD33" s="72">
        <v>0.2</v>
      </c>
      <c r="AE33" s="72">
        <v>0</v>
      </c>
      <c r="AF33" s="72">
        <v>0</v>
      </c>
      <c r="AG33" s="107">
        <v>10.211666666666666</v>
      </c>
      <c r="AH33" s="107">
        <v>0</v>
      </c>
      <c r="AI33" s="107">
        <v>0</v>
      </c>
      <c r="AJ33" s="107">
        <v>4.8899999999999997</v>
      </c>
      <c r="AK33" s="107">
        <v>0.2</v>
      </c>
      <c r="AL33" s="107">
        <v>0</v>
      </c>
    </row>
    <row r="34" spans="1:38">
      <c r="A34" s="108" t="s">
        <v>559</v>
      </c>
      <c r="B34" s="90" t="s">
        <v>560</v>
      </c>
      <c r="C34" s="90" t="s">
        <v>561</v>
      </c>
      <c r="D34" s="72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2">
        <v>2.6716349237288139</v>
      </c>
      <c r="T34" s="72">
        <v>0</v>
      </c>
      <c r="U34" s="72">
        <v>0</v>
      </c>
      <c r="V34" s="72">
        <v>7.74</v>
      </c>
      <c r="W34" s="72">
        <v>0.85</v>
      </c>
      <c r="X34" s="72">
        <v>0</v>
      </c>
      <c r="Y34" s="72">
        <v>0</v>
      </c>
      <c r="Z34" s="72">
        <v>0</v>
      </c>
      <c r="AA34" s="72"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107">
        <v>2.6716349237288139</v>
      </c>
      <c r="AH34" s="107">
        <v>0</v>
      </c>
      <c r="AI34" s="107">
        <v>0</v>
      </c>
      <c r="AJ34" s="107">
        <v>7.74</v>
      </c>
      <c r="AK34" s="107">
        <v>0.85</v>
      </c>
      <c r="AL34" s="107">
        <v>0</v>
      </c>
    </row>
    <row r="35" spans="1:38">
      <c r="A35" s="108" t="s">
        <v>562</v>
      </c>
      <c r="B35" s="90" t="s">
        <v>563</v>
      </c>
      <c r="C35" s="90" t="s">
        <v>564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6.8740662627118656</v>
      </c>
      <c r="M35" s="72">
        <v>2</v>
      </c>
      <c r="N35" s="72">
        <v>0</v>
      </c>
      <c r="O35" s="72">
        <v>2.13</v>
      </c>
      <c r="P35" s="72">
        <v>0.4345</v>
      </c>
      <c r="Q35" s="72">
        <v>0</v>
      </c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2">
        <v>0</v>
      </c>
      <c r="AA35" s="72"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107">
        <v>6.8740662627118656</v>
      </c>
      <c r="AH35" s="107">
        <v>2</v>
      </c>
      <c r="AI35" s="107">
        <v>0</v>
      </c>
      <c r="AJ35" s="107">
        <v>2.13</v>
      </c>
      <c r="AK35" s="107">
        <v>0.4345</v>
      </c>
      <c r="AL35" s="107">
        <v>0</v>
      </c>
    </row>
    <row r="36" spans="1:38" ht="78.75">
      <c r="A36" s="108" t="s">
        <v>565</v>
      </c>
      <c r="B36" s="90" t="s">
        <v>566</v>
      </c>
      <c r="C36" s="90" t="s">
        <v>567</v>
      </c>
      <c r="D36" s="72"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2">
        <v>0</v>
      </c>
      <c r="S36" s="72">
        <v>0</v>
      </c>
      <c r="T36" s="72">
        <v>0</v>
      </c>
      <c r="U36" s="72">
        <v>0</v>
      </c>
      <c r="V36" s="72">
        <v>0</v>
      </c>
      <c r="W36" s="72">
        <v>0</v>
      </c>
      <c r="X36" s="72">
        <v>0</v>
      </c>
      <c r="Y36" s="72">
        <v>0</v>
      </c>
      <c r="Z36" s="72">
        <v>0</v>
      </c>
      <c r="AA36" s="72">
        <v>0</v>
      </c>
      <c r="AB36" s="72">
        <v>0</v>
      </c>
      <c r="AC36" s="72">
        <v>0</v>
      </c>
      <c r="AD36" s="72">
        <v>0</v>
      </c>
      <c r="AE36" s="72">
        <v>0</v>
      </c>
      <c r="AF36" s="72">
        <v>0</v>
      </c>
      <c r="AG36" s="72">
        <v>0</v>
      </c>
      <c r="AH36" s="72">
        <v>0</v>
      </c>
      <c r="AI36" s="72">
        <v>0</v>
      </c>
      <c r="AJ36" s="72">
        <v>0</v>
      </c>
      <c r="AK36" s="72">
        <v>0</v>
      </c>
      <c r="AL36" s="72">
        <v>0</v>
      </c>
    </row>
    <row r="37" spans="1:38" ht="78.75">
      <c r="A37" s="108" t="s">
        <v>568</v>
      </c>
      <c r="B37" s="90" t="s">
        <v>569</v>
      </c>
      <c r="C37" s="90" t="s">
        <v>570</v>
      </c>
      <c r="D37" s="72"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2">
        <v>0</v>
      </c>
      <c r="S37" s="72">
        <v>7.5066064830508497</v>
      </c>
      <c r="T37" s="72">
        <v>0.8</v>
      </c>
      <c r="U37" s="72">
        <v>0</v>
      </c>
      <c r="V37" s="72">
        <v>2.44</v>
      </c>
      <c r="W37" s="72">
        <v>0.33800000000000002</v>
      </c>
      <c r="X37" s="72">
        <v>0</v>
      </c>
      <c r="Y37" s="72">
        <v>0</v>
      </c>
      <c r="Z37" s="72">
        <v>0</v>
      </c>
      <c r="AA37" s="72">
        <v>0</v>
      </c>
      <c r="AB37" s="72">
        <v>0</v>
      </c>
      <c r="AC37" s="72">
        <v>0</v>
      </c>
      <c r="AD37" s="72">
        <v>0</v>
      </c>
      <c r="AE37" s="72">
        <v>0</v>
      </c>
      <c r="AF37" s="72">
        <v>0</v>
      </c>
      <c r="AG37" s="107">
        <v>7.5066064830508497</v>
      </c>
      <c r="AH37" s="107">
        <v>0.8</v>
      </c>
      <c r="AI37" s="107">
        <v>0</v>
      </c>
      <c r="AJ37" s="107">
        <v>2.44</v>
      </c>
      <c r="AK37" s="107">
        <v>0.33800000000000002</v>
      </c>
      <c r="AL37" s="107">
        <v>0</v>
      </c>
    </row>
    <row r="38" spans="1:38" ht="78.75">
      <c r="A38" s="108" t="s">
        <v>571</v>
      </c>
      <c r="B38" s="90" t="s">
        <v>572</v>
      </c>
      <c r="C38" s="90" t="s">
        <v>573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>
        <v>0</v>
      </c>
      <c r="P38" s="72">
        <v>0</v>
      </c>
      <c r="Q38" s="72">
        <v>0</v>
      </c>
      <c r="R38" s="72">
        <v>0</v>
      </c>
      <c r="S38" s="72">
        <v>5.8591684491525422</v>
      </c>
      <c r="T38" s="72">
        <v>2</v>
      </c>
      <c r="U38" s="72">
        <v>0</v>
      </c>
      <c r="V38" s="72">
        <v>1.8</v>
      </c>
      <c r="W38" s="72">
        <v>0.502</v>
      </c>
      <c r="X38" s="72">
        <v>0</v>
      </c>
      <c r="Y38" s="72">
        <v>0</v>
      </c>
      <c r="Z38" s="72">
        <v>0</v>
      </c>
      <c r="AA38" s="72"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107">
        <v>5.8591684491525422</v>
      </c>
      <c r="AH38" s="107">
        <v>2</v>
      </c>
      <c r="AI38" s="107">
        <v>0</v>
      </c>
      <c r="AJ38" s="107">
        <v>1.8</v>
      </c>
      <c r="AK38" s="107">
        <v>0.502</v>
      </c>
      <c r="AL38" s="107">
        <v>0</v>
      </c>
    </row>
    <row r="39" spans="1:38" ht="78.75">
      <c r="A39" s="108" t="s">
        <v>574</v>
      </c>
      <c r="B39" s="90" t="s">
        <v>575</v>
      </c>
      <c r="C39" s="90" t="s">
        <v>576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2">
        <v>0</v>
      </c>
      <c r="T39" s="72"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2">
        <v>3.3682542457627118</v>
      </c>
      <c r="AA39" s="72">
        <v>0.8</v>
      </c>
      <c r="AB39" s="72">
        <v>0</v>
      </c>
      <c r="AC39" s="72">
        <v>0.9</v>
      </c>
      <c r="AD39" s="72">
        <v>0.32068999999999998</v>
      </c>
      <c r="AE39" s="72">
        <v>0</v>
      </c>
      <c r="AF39" s="72">
        <v>0</v>
      </c>
      <c r="AG39" s="107">
        <v>3.3682542457627118</v>
      </c>
      <c r="AH39" s="107">
        <v>0.8</v>
      </c>
      <c r="AI39" s="107">
        <v>0</v>
      </c>
      <c r="AJ39" s="107">
        <v>0.9</v>
      </c>
      <c r="AK39" s="107">
        <v>0.32068999999999998</v>
      </c>
      <c r="AL39" s="107">
        <v>0</v>
      </c>
    </row>
    <row r="40" spans="1:38" ht="63">
      <c r="A40" s="108" t="s">
        <v>577</v>
      </c>
      <c r="B40" s="90" t="s">
        <v>578</v>
      </c>
      <c r="C40" s="90" t="s">
        <v>579</v>
      </c>
      <c r="D40" s="72">
        <v>0</v>
      </c>
      <c r="E40" s="72"/>
      <c r="F40" s="72"/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0</v>
      </c>
      <c r="R40" s="72">
        <v>0</v>
      </c>
      <c r="S40" s="72">
        <v>0</v>
      </c>
      <c r="T40" s="72">
        <v>0</v>
      </c>
      <c r="U40" s="72">
        <v>0</v>
      </c>
      <c r="V40" s="72">
        <v>0</v>
      </c>
      <c r="W40" s="72">
        <v>0</v>
      </c>
      <c r="X40" s="72">
        <v>0</v>
      </c>
      <c r="Y40" s="72">
        <v>0</v>
      </c>
      <c r="Z40" s="72">
        <v>1.2860388728813563</v>
      </c>
      <c r="AA40" s="72">
        <v>0</v>
      </c>
      <c r="AB40" s="72">
        <v>0</v>
      </c>
      <c r="AC40" s="72">
        <v>0.66</v>
      </c>
      <c r="AD40" s="72">
        <v>0.17050000000000001</v>
      </c>
      <c r="AE40" s="72">
        <v>0</v>
      </c>
      <c r="AF40" s="72">
        <v>0</v>
      </c>
      <c r="AG40" s="107">
        <v>1.2860388728813563</v>
      </c>
      <c r="AH40" s="107">
        <v>0</v>
      </c>
      <c r="AI40" s="107">
        <v>0</v>
      </c>
      <c r="AJ40" s="107">
        <v>0.66</v>
      </c>
      <c r="AK40" s="107">
        <v>0.17050000000000001</v>
      </c>
      <c r="AL40" s="107">
        <v>0</v>
      </c>
    </row>
    <row r="41" spans="1:38" ht="63">
      <c r="A41" s="108" t="s">
        <v>589</v>
      </c>
      <c r="B41" s="90" t="s">
        <v>590</v>
      </c>
      <c r="C41" s="90" t="s">
        <v>591</v>
      </c>
      <c r="D41" s="72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0</v>
      </c>
      <c r="R41" s="72">
        <v>0</v>
      </c>
      <c r="S41" s="72">
        <v>1.6442640084745761</v>
      </c>
      <c r="T41" s="72">
        <v>0</v>
      </c>
      <c r="U41" s="72">
        <v>0</v>
      </c>
      <c r="V41" s="72">
        <v>0.73</v>
      </c>
      <c r="W41" s="72">
        <v>0.54110000000000003</v>
      </c>
      <c r="X41" s="72">
        <v>0</v>
      </c>
      <c r="Y41" s="72">
        <v>0</v>
      </c>
      <c r="Z41" s="72">
        <v>0</v>
      </c>
      <c r="AA41" s="72"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107">
        <v>1.6442640084745761</v>
      </c>
      <c r="AH41" s="107">
        <v>0</v>
      </c>
      <c r="AI41" s="107">
        <v>0</v>
      </c>
      <c r="AJ41" s="107">
        <v>0.73</v>
      </c>
      <c r="AK41" s="107">
        <v>0.54110000000000003</v>
      </c>
      <c r="AL41" s="107">
        <v>0</v>
      </c>
    </row>
    <row r="42" spans="1:38" ht="78.75">
      <c r="A42" s="108" t="s">
        <v>592</v>
      </c>
      <c r="B42" s="90" t="s">
        <v>593</v>
      </c>
      <c r="C42" s="90" t="s">
        <v>594</v>
      </c>
      <c r="D42" s="72">
        <v>0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2">
        <v>0</v>
      </c>
      <c r="T42" s="72"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2">
        <v>1.1068542083333335</v>
      </c>
      <c r="AA42" s="72">
        <v>0</v>
      </c>
      <c r="AB42" s="72">
        <v>0</v>
      </c>
      <c r="AC42" s="72">
        <v>0.69</v>
      </c>
      <c r="AD42" s="72">
        <v>0.19869999999999999</v>
      </c>
      <c r="AE42" s="72">
        <v>0</v>
      </c>
      <c r="AF42" s="72">
        <v>0</v>
      </c>
      <c r="AG42" s="107">
        <v>1.1068542083333335</v>
      </c>
      <c r="AH42" s="107">
        <v>0</v>
      </c>
      <c r="AI42" s="107">
        <v>0</v>
      </c>
      <c r="AJ42" s="107">
        <v>0.69</v>
      </c>
      <c r="AK42" s="107">
        <v>0.19869999999999999</v>
      </c>
      <c r="AL42" s="107">
        <v>0</v>
      </c>
    </row>
    <row r="43" spans="1:38" ht="63">
      <c r="A43" s="108" t="s">
        <v>595</v>
      </c>
      <c r="B43" s="90" t="s">
        <v>596</v>
      </c>
      <c r="C43" s="90" t="s">
        <v>597</v>
      </c>
      <c r="D43" s="72">
        <v>0</v>
      </c>
      <c r="E43" s="72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2">
        <v>2.8786218083333335</v>
      </c>
      <c r="M43" s="72">
        <v>0</v>
      </c>
      <c r="N43" s="72">
        <v>0</v>
      </c>
      <c r="O43" s="72">
        <v>1.35</v>
      </c>
      <c r="P43" s="72">
        <v>0.2465</v>
      </c>
      <c r="Q43" s="72">
        <v>0</v>
      </c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2">
        <v>0</v>
      </c>
      <c r="AA43" s="72"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107">
        <v>2.8786218083333335</v>
      </c>
      <c r="AH43" s="107">
        <v>0</v>
      </c>
      <c r="AI43" s="107">
        <v>0</v>
      </c>
      <c r="AJ43" s="107">
        <v>1.35</v>
      </c>
      <c r="AK43" s="107">
        <v>0.2465</v>
      </c>
      <c r="AL43" s="107">
        <v>0</v>
      </c>
    </row>
    <row r="44" spans="1:38" ht="31.5">
      <c r="A44" s="108" t="s">
        <v>598</v>
      </c>
      <c r="B44" s="90" t="s">
        <v>599</v>
      </c>
      <c r="C44" s="90" t="s">
        <v>600</v>
      </c>
      <c r="D44" s="72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2">
        <v>0</v>
      </c>
      <c r="S44" s="72">
        <v>2.5477334749999998</v>
      </c>
      <c r="T44" s="72">
        <v>2</v>
      </c>
      <c r="U44" s="72">
        <v>0</v>
      </c>
      <c r="V44" s="72">
        <v>1.04</v>
      </c>
      <c r="W44" s="72">
        <v>0.2109</v>
      </c>
      <c r="X44" s="72">
        <v>0</v>
      </c>
      <c r="Y44" s="72">
        <v>0</v>
      </c>
      <c r="Z44" s="72">
        <v>0</v>
      </c>
      <c r="AA44" s="72">
        <v>0</v>
      </c>
      <c r="AB44" s="72">
        <v>0</v>
      </c>
      <c r="AC44" s="72">
        <v>0</v>
      </c>
      <c r="AD44" s="72">
        <v>0</v>
      </c>
      <c r="AE44" s="72">
        <v>0</v>
      </c>
      <c r="AF44" s="72">
        <v>0</v>
      </c>
      <c r="AG44" s="107">
        <v>2.5477334749999998</v>
      </c>
      <c r="AH44" s="107">
        <v>2</v>
      </c>
      <c r="AI44" s="107">
        <v>0</v>
      </c>
      <c r="AJ44" s="107">
        <v>1.04</v>
      </c>
      <c r="AK44" s="107">
        <v>0.2109</v>
      </c>
      <c r="AL44" s="107">
        <v>0</v>
      </c>
    </row>
    <row r="45" spans="1:38" ht="63">
      <c r="A45" s="108" t="s">
        <v>601</v>
      </c>
      <c r="B45" s="90" t="s">
        <v>602</v>
      </c>
      <c r="C45" s="90" t="s">
        <v>603</v>
      </c>
      <c r="D45" s="72">
        <v>0</v>
      </c>
      <c r="E45" s="72">
        <v>0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72">
        <v>0</v>
      </c>
      <c r="R45" s="72">
        <v>0</v>
      </c>
      <c r="S45" s="72">
        <v>0.56549766666666657</v>
      </c>
      <c r="T45" s="72">
        <v>0</v>
      </c>
      <c r="U45" s="72">
        <v>0</v>
      </c>
      <c r="V45" s="72">
        <v>0.28000000000000003</v>
      </c>
      <c r="W45" s="72">
        <v>0.54</v>
      </c>
      <c r="X45" s="72">
        <v>0</v>
      </c>
      <c r="Y45" s="72">
        <v>0</v>
      </c>
      <c r="Z45" s="72">
        <v>0</v>
      </c>
      <c r="AA45" s="72">
        <v>0</v>
      </c>
      <c r="AB45" s="72">
        <v>0</v>
      </c>
      <c r="AC45" s="72">
        <v>0</v>
      </c>
      <c r="AD45" s="72">
        <v>0</v>
      </c>
      <c r="AE45" s="72">
        <v>0</v>
      </c>
      <c r="AF45" s="72">
        <v>0</v>
      </c>
      <c r="AG45" s="107">
        <v>0.56549766666666657</v>
      </c>
      <c r="AH45" s="107">
        <v>0</v>
      </c>
      <c r="AI45" s="107">
        <v>0</v>
      </c>
      <c r="AJ45" s="107">
        <v>0.28000000000000003</v>
      </c>
      <c r="AK45" s="107">
        <v>0.54</v>
      </c>
      <c r="AL45" s="107">
        <v>0</v>
      </c>
    </row>
    <row r="46" spans="1:38" ht="31.5">
      <c r="A46" s="108" t="s">
        <v>604</v>
      </c>
      <c r="B46" s="90" t="s">
        <v>605</v>
      </c>
      <c r="C46" s="90" t="s">
        <v>606</v>
      </c>
      <c r="D46" s="72">
        <v>0</v>
      </c>
      <c r="E46" s="72">
        <v>0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2">
        <v>0</v>
      </c>
      <c r="S46" s="72">
        <v>0</v>
      </c>
      <c r="T46" s="72">
        <v>0</v>
      </c>
      <c r="U46" s="72">
        <v>0</v>
      </c>
      <c r="V46" s="72">
        <v>0</v>
      </c>
      <c r="W46" s="72">
        <v>0</v>
      </c>
      <c r="X46" s="72">
        <v>0</v>
      </c>
      <c r="Y46" s="72">
        <v>0</v>
      </c>
      <c r="Z46" s="72">
        <v>6.5325507416666664</v>
      </c>
      <c r="AA46" s="72">
        <v>2</v>
      </c>
      <c r="AB46" s="72">
        <v>0</v>
      </c>
      <c r="AC46" s="72">
        <v>1.3800000000000001</v>
      </c>
      <c r="AD46" s="72">
        <v>1.0114000000000001</v>
      </c>
      <c r="AE46" s="72">
        <v>0</v>
      </c>
      <c r="AF46" s="72">
        <v>0</v>
      </c>
      <c r="AG46" s="107">
        <v>6.5325507416666664</v>
      </c>
      <c r="AH46" s="107">
        <v>2</v>
      </c>
      <c r="AI46" s="107">
        <v>0</v>
      </c>
      <c r="AJ46" s="107">
        <v>1.3800000000000001</v>
      </c>
      <c r="AK46" s="107">
        <v>1.0114000000000001</v>
      </c>
      <c r="AL46" s="107">
        <v>0</v>
      </c>
    </row>
    <row r="47" spans="1:38" ht="78.75">
      <c r="A47" s="108" t="s">
        <v>607</v>
      </c>
      <c r="B47" s="90" t="s">
        <v>608</v>
      </c>
      <c r="C47" s="90" t="s">
        <v>609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2">
        <v>0</v>
      </c>
      <c r="S47" s="72">
        <v>0</v>
      </c>
      <c r="T47" s="72">
        <v>0</v>
      </c>
      <c r="U47" s="72">
        <v>0</v>
      </c>
      <c r="V47" s="72">
        <v>0</v>
      </c>
      <c r="W47" s="72">
        <v>0</v>
      </c>
      <c r="X47" s="72">
        <v>0</v>
      </c>
      <c r="Y47" s="72">
        <v>0</v>
      </c>
      <c r="Z47" s="72">
        <v>3.0795310333333337</v>
      </c>
      <c r="AA47" s="72">
        <v>0</v>
      </c>
      <c r="AB47" s="72">
        <v>0</v>
      </c>
      <c r="AC47" s="72">
        <v>1.33</v>
      </c>
      <c r="AD47" s="72">
        <v>0.49530000000000002</v>
      </c>
      <c r="AE47" s="72">
        <v>0</v>
      </c>
      <c r="AF47" s="72">
        <v>0</v>
      </c>
      <c r="AG47" s="107">
        <v>3.0795310333333337</v>
      </c>
      <c r="AH47" s="107">
        <v>0</v>
      </c>
      <c r="AI47" s="107">
        <v>0</v>
      </c>
      <c r="AJ47" s="107">
        <v>1.33</v>
      </c>
      <c r="AK47" s="107">
        <v>0.49530000000000002</v>
      </c>
      <c r="AL47" s="107">
        <v>0</v>
      </c>
    </row>
    <row r="48" spans="1:38" ht="78.75">
      <c r="A48" s="108" t="s">
        <v>610</v>
      </c>
      <c r="B48" s="90" t="s">
        <v>611</v>
      </c>
      <c r="C48" s="90" t="s">
        <v>612</v>
      </c>
      <c r="D48" s="72">
        <v>0</v>
      </c>
      <c r="E48" s="72">
        <v>0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2">
        <v>0</v>
      </c>
      <c r="S48" s="72">
        <v>0</v>
      </c>
      <c r="T48" s="72">
        <v>0</v>
      </c>
      <c r="U48" s="72">
        <v>0</v>
      </c>
      <c r="V48" s="72">
        <v>0</v>
      </c>
      <c r="W48" s="72">
        <v>0</v>
      </c>
      <c r="X48" s="72">
        <v>0</v>
      </c>
      <c r="Y48" s="72">
        <v>0</v>
      </c>
      <c r="Z48" s="72">
        <v>5.4229103000000007</v>
      </c>
      <c r="AA48" s="72">
        <v>1.26</v>
      </c>
      <c r="AB48" s="72">
        <v>0</v>
      </c>
      <c r="AC48" s="72">
        <v>0.97</v>
      </c>
      <c r="AD48" s="72">
        <v>0.47699999999999998</v>
      </c>
      <c r="AE48" s="72">
        <v>0</v>
      </c>
      <c r="AF48" s="72">
        <v>0</v>
      </c>
      <c r="AG48" s="107">
        <v>5.4229103000000007</v>
      </c>
      <c r="AH48" s="107">
        <v>1.26</v>
      </c>
      <c r="AI48" s="107">
        <v>0</v>
      </c>
      <c r="AJ48" s="107">
        <v>0.97</v>
      </c>
      <c r="AK48" s="107">
        <v>0.47699999999999998</v>
      </c>
      <c r="AL48" s="107">
        <v>0</v>
      </c>
    </row>
    <row r="49" spans="1:38" ht="31.5">
      <c r="A49" s="108" t="s">
        <v>613</v>
      </c>
      <c r="B49" s="90" t="s">
        <v>614</v>
      </c>
      <c r="C49" s="90" t="s">
        <v>615</v>
      </c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2">
        <v>0</v>
      </c>
      <c r="S49" s="72"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  <c r="Y49" s="72">
        <v>0</v>
      </c>
      <c r="Z49" s="72">
        <v>3.4164464333333333</v>
      </c>
      <c r="AA49" s="72">
        <v>2</v>
      </c>
      <c r="AB49" s="72">
        <v>0</v>
      </c>
      <c r="AC49" s="72">
        <v>0.69399999999999995</v>
      </c>
      <c r="AD49" s="72">
        <v>0.57689000000000001</v>
      </c>
      <c r="AE49" s="72">
        <v>0</v>
      </c>
      <c r="AF49" s="72">
        <v>0</v>
      </c>
      <c r="AG49" s="107">
        <v>3.4164464333333333</v>
      </c>
      <c r="AH49" s="107">
        <v>2</v>
      </c>
      <c r="AI49" s="107">
        <v>0</v>
      </c>
      <c r="AJ49" s="107">
        <v>0.69399999999999995</v>
      </c>
      <c r="AK49" s="107">
        <v>0.57689000000000001</v>
      </c>
      <c r="AL49" s="107">
        <v>0</v>
      </c>
    </row>
    <row r="50" spans="1:38" ht="31.5">
      <c r="A50" s="108" t="s">
        <v>616</v>
      </c>
      <c r="B50" s="90" t="s">
        <v>617</v>
      </c>
      <c r="C50" s="90" t="s">
        <v>618</v>
      </c>
      <c r="D50" s="72">
        <v>0</v>
      </c>
      <c r="E50" s="72">
        <v>4.9885201833333328</v>
      </c>
      <c r="F50" s="72">
        <v>1.26</v>
      </c>
      <c r="G50" s="72">
        <v>0</v>
      </c>
      <c r="H50" s="72">
        <v>1.79</v>
      </c>
      <c r="I50" s="72">
        <v>0.17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2">
        <v>0</v>
      </c>
      <c r="S50" s="72">
        <v>0</v>
      </c>
      <c r="T50" s="72">
        <v>0</v>
      </c>
      <c r="U50" s="72">
        <v>0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72">
        <v>0</v>
      </c>
      <c r="AB50" s="72">
        <v>0</v>
      </c>
      <c r="AC50" s="72">
        <v>0</v>
      </c>
      <c r="AD50" s="72">
        <v>0</v>
      </c>
      <c r="AE50" s="72">
        <v>0</v>
      </c>
      <c r="AF50" s="72">
        <v>0</v>
      </c>
      <c r="AG50" s="107">
        <v>4.9885201833333328</v>
      </c>
      <c r="AH50" s="107">
        <v>1.26</v>
      </c>
      <c r="AI50" s="107">
        <v>0</v>
      </c>
      <c r="AJ50" s="107">
        <v>1.79</v>
      </c>
      <c r="AK50" s="107">
        <v>0.17</v>
      </c>
      <c r="AL50" s="107">
        <v>0</v>
      </c>
    </row>
    <row r="51" spans="1:38" ht="31.5">
      <c r="A51" s="108" t="s">
        <v>619</v>
      </c>
      <c r="B51" s="90" t="s">
        <v>620</v>
      </c>
      <c r="C51" s="90" t="s">
        <v>621</v>
      </c>
      <c r="D51" s="72">
        <v>0</v>
      </c>
      <c r="E51" s="72">
        <v>5.6916603666666674</v>
      </c>
      <c r="F51" s="72">
        <v>2</v>
      </c>
      <c r="G51" s="72">
        <v>0</v>
      </c>
      <c r="H51" s="72">
        <v>1.91</v>
      </c>
      <c r="I51" s="72">
        <v>0.58089999999999997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2">
        <v>0</v>
      </c>
      <c r="S51" s="72">
        <v>0</v>
      </c>
      <c r="T51" s="72">
        <v>0</v>
      </c>
      <c r="U51" s="72">
        <v>0</v>
      </c>
      <c r="V51" s="72">
        <v>0</v>
      </c>
      <c r="W51" s="72">
        <v>0</v>
      </c>
      <c r="X51" s="72">
        <v>0</v>
      </c>
      <c r="Y51" s="72">
        <v>0</v>
      </c>
      <c r="Z51" s="72">
        <v>0</v>
      </c>
      <c r="AA51" s="72">
        <v>0</v>
      </c>
      <c r="AB51" s="72">
        <v>0</v>
      </c>
      <c r="AC51" s="72">
        <v>0</v>
      </c>
      <c r="AD51" s="72">
        <v>0</v>
      </c>
      <c r="AE51" s="72">
        <v>0</v>
      </c>
      <c r="AF51" s="72">
        <v>0</v>
      </c>
      <c r="AG51" s="107">
        <v>5.6916603666666674</v>
      </c>
      <c r="AH51" s="107">
        <v>2</v>
      </c>
      <c r="AI51" s="107">
        <v>0</v>
      </c>
      <c r="AJ51" s="107">
        <v>1.91</v>
      </c>
      <c r="AK51" s="107">
        <v>0.58089999999999997</v>
      </c>
      <c r="AL51" s="107">
        <v>0</v>
      </c>
    </row>
    <row r="52" spans="1:38" ht="94.5">
      <c r="A52" s="108" t="s">
        <v>622</v>
      </c>
      <c r="B52" s="90" t="s">
        <v>623</v>
      </c>
      <c r="C52" s="90" t="s">
        <v>624</v>
      </c>
      <c r="D52" s="72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2">
        <v>0</v>
      </c>
      <c r="S52" s="72">
        <v>0</v>
      </c>
      <c r="T52" s="72">
        <v>0</v>
      </c>
      <c r="U52" s="72">
        <v>0</v>
      </c>
      <c r="V52" s="72">
        <v>0</v>
      </c>
      <c r="W52" s="72">
        <v>0</v>
      </c>
      <c r="X52" s="72">
        <v>0</v>
      </c>
      <c r="Y52" s="72">
        <v>0</v>
      </c>
      <c r="Z52" s="72">
        <v>0</v>
      </c>
      <c r="AA52" s="72">
        <v>0</v>
      </c>
      <c r="AB52" s="72">
        <v>0</v>
      </c>
      <c r="AC52" s="72">
        <v>0</v>
      </c>
      <c r="AD52" s="72">
        <v>0</v>
      </c>
      <c r="AE52" s="72">
        <v>0</v>
      </c>
      <c r="AF52" s="72">
        <v>0</v>
      </c>
      <c r="AG52" s="72">
        <v>0</v>
      </c>
      <c r="AH52" s="72">
        <v>0</v>
      </c>
      <c r="AI52" s="72">
        <v>0</v>
      </c>
      <c r="AJ52" s="72">
        <v>0</v>
      </c>
      <c r="AK52" s="72">
        <v>0</v>
      </c>
      <c r="AL52" s="72">
        <v>0</v>
      </c>
    </row>
    <row r="53" spans="1:38" ht="78.75">
      <c r="A53" s="108" t="s">
        <v>625</v>
      </c>
      <c r="B53" s="90" t="s">
        <v>626</v>
      </c>
      <c r="C53" s="90" t="s">
        <v>627</v>
      </c>
      <c r="D53" s="72">
        <v>0</v>
      </c>
      <c r="E53" s="72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2">
        <v>0</v>
      </c>
      <c r="S53" s="72">
        <v>0</v>
      </c>
      <c r="T53" s="72">
        <v>0</v>
      </c>
      <c r="U53" s="72">
        <v>0</v>
      </c>
      <c r="V53" s="72">
        <v>0</v>
      </c>
      <c r="W53" s="72">
        <v>0</v>
      </c>
      <c r="X53" s="72">
        <v>0</v>
      </c>
      <c r="Y53" s="72">
        <v>0</v>
      </c>
      <c r="Z53" s="72">
        <v>0</v>
      </c>
      <c r="AA53" s="72">
        <v>0</v>
      </c>
      <c r="AB53" s="72">
        <v>0</v>
      </c>
      <c r="AC53" s="72">
        <v>0</v>
      </c>
      <c r="AD53" s="72">
        <v>0</v>
      </c>
      <c r="AE53" s="72">
        <v>0</v>
      </c>
      <c r="AF53" s="72">
        <v>0</v>
      </c>
      <c r="AG53" s="107">
        <v>0</v>
      </c>
      <c r="AH53" s="107">
        <v>0</v>
      </c>
      <c r="AI53" s="107">
        <v>0</v>
      </c>
      <c r="AJ53" s="107">
        <v>0</v>
      </c>
      <c r="AK53" s="107">
        <v>0</v>
      </c>
      <c r="AL53" s="107">
        <v>0</v>
      </c>
    </row>
    <row r="54" spans="1:38" ht="31.5">
      <c r="A54" s="108" t="s">
        <v>628</v>
      </c>
      <c r="B54" s="90" t="s">
        <v>629</v>
      </c>
      <c r="C54" s="90" t="s">
        <v>630</v>
      </c>
      <c r="D54" s="72">
        <v>0</v>
      </c>
      <c r="E54" s="72"/>
      <c r="F54" s="72"/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72">
        <v>0</v>
      </c>
      <c r="V54" s="72">
        <v>0</v>
      </c>
      <c r="W54" s="72">
        <v>0</v>
      </c>
      <c r="X54" s="72">
        <v>0</v>
      </c>
      <c r="Y54" s="72">
        <v>0</v>
      </c>
      <c r="Z54" s="72">
        <v>0</v>
      </c>
      <c r="AA54" s="72">
        <v>0</v>
      </c>
      <c r="AB54" s="72">
        <v>0</v>
      </c>
      <c r="AC54" s="72">
        <v>0</v>
      </c>
      <c r="AD54" s="72">
        <v>0</v>
      </c>
      <c r="AE54" s="72">
        <v>0</v>
      </c>
      <c r="AF54" s="72">
        <v>0</v>
      </c>
      <c r="AG54" s="107">
        <v>0</v>
      </c>
      <c r="AH54" s="107">
        <v>0</v>
      </c>
      <c r="AI54" s="107">
        <v>0</v>
      </c>
      <c r="AJ54" s="107">
        <v>0</v>
      </c>
      <c r="AK54" s="107">
        <v>0</v>
      </c>
      <c r="AL54" s="107">
        <v>0</v>
      </c>
    </row>
    <row r="55" spans="1:38" ht="31.5">
      <c r="A55" s="90" t="s">
        <v>401</v>
      </c>
      <c r="B55" s="90" t="s">
        <v>402</v>
      </c>
      <c r="C55" s="90" t="s">
        <v>361</v>
      </c>
      <c r="D55" s="72">
        <v>0</v>
      </c>
      <c r="E55" s="72">
        <v>0</v>
      </c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2">
        <v>0</v>
      </c>
      <c r="S55" s="72">
        <v>0</v>
      </c>
      <c r="T55" s="72">
        <v>0</v>
      </c>
      <c r="U55" s="72">
        <v>0</v>
      </c>
      <c r="V55" s="72">
        <v>0</v>
      </c>
      <c r="W55" s="72">
        <v>0</v>
      </c>
      <c r="X55" s="72">
        <v>0</v>
      </c>
      <c r="Y55" s="72">
        <v>0</v>
      </c>
      <c r="Z55" s="72">
        <v>0</v>
      </c>
      <c r="AA55" s="72">
        <v>0</v>
      </c>
      <c r="AB55" s="72">
        <v>0</v>
      </c>
      <c r="AC55" s="72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2">
        <v>0</v>
      </c>
      <c r="AK55" s="72">
        <v>0</v>
      </c>
      <c r="AL55" s="72">
        <v>0</v>
      </c>
    </row>
    <row r="56" spans="1:38" ht="63">
      <c r="A56" s="90" t="s">
        <v>70</v>
      </c>
      <c r="B56" s="90" t="s">
        <v>403</v>
      </c>
      <c r="C56" s="90" t="s">
        <v>361</v>
      </c>
      <c r="D56" s="72">
        <v>0</v>
      </c>
      <c r="E56" s="72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2">
        <v>0</v>
      </c>
      <c r="S56" s="72">
        <v>0</v>
      </c>
      <c r="T56" s="72">
        <v>0</v>
      </c>
      <c r="U56" s="72">
        <v>0</v>
      </c>
      <c r="V56" s="72">
        <v>0</v>
      </c>
      <c r="W56" s="72">
        <v>0</v>
      </c>
      <c r="X56" s="72">
        <v>0</v>
      </c>
      <c r="Y56" s="72">
        <v>0</v>
      </c>
      <c r="Z56" s="72">
        <v>0</v>
      </c>
      <c r="AA56" s="72">
        <v>0</v>
      </c>
      <c r="AB56" s="72">
        <v>0</v>
      </c>
      <c r="AC56" s="72">
        <v>0</v>
      </c>
      <c r="AD56" s="72">
        <v>0</v>
      </c>
      <c r="AE56" s="72">
        <v>0</v>
      </c>
      <c r="AF56" s="72">
        <v>0</v>
      </c>
      <c r="AG56" s="72">
        <v>0</v>
      </c>
      <c r="AH56" s="72">
        <v>0</v>
      </c>
      <c r="AI56" s="72">
        <v>0</v>
      </c>
      <c r="AJ56" s="72">
        <v>0</v>
      </c>
      <c r="AK56" s="72">
        <v>0</v>
      </c>
      <c r="AL56" s="72">
        <v>0</v>
      </c>
    </row>
    <row r="57" spans="1:38" ht="47.25">
      <c r="A57" s="90" t="s">
        <v>71</v>
      </c>
      <c r="B57" s="90" t="s">
        <v>404</v>
      </c>
      <c r="C57" s="90" t="s">
        <v>361</v>
      </c>
      <c r="D57" s="72">
        <v>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2">
        <v>0</v>
      </c>
      <c r="S57" s="72">
        <v>0</v>
      </c>
      <c r="T57" s="72">
        <v>0</v>
      </c>
      <c r="U57" s="72">
        <v>0</v>
      </c>
      <c r="V57" s="72">
        <v>0</v>
      </c>
      <c r="W57" s="72">
        <v>0</v>
      </c>
      <c r="X57" s="72">
        <v>0</v>
      </c>
      <c r="Y57" s="72">
        <v>0</v>
      </c>
      <c r="Z57" s="72">
        <v>0</v>
      </c>
      <c r="AA57" s="72">
        <v>0</v>
      </c>
      <c r="AB57" s="72">
        <v>0</v>
      </c>
      <c r="AC57" s="72">
        <v>0</v>
      </c>
      <c r="AD57" s="72">
        <v>0</v>
      </c>
      <c r="AE57" s="72">
        <v>0</v>
      </c>
      <c r="AF57" s="72">
        <v>0</v>
      </c>
      <c r="AG57" s="72">
        <v>0</v>
      </c>
      <c r="AH57" s="72">
        <v>0</v>
      </c>
      <c r="AI57" s="72">
        <v>0</v>
      </c>
      <c r="AJ57" s="72">
        <v>0</v>
      </c>
      <c r="AK57" s="72">
        <v>0</v>
      </c>
      <c r="AL57" s="72">
        <v>0</v>
      </c>
    </row>
    <row r="58" spans="1:38" ht="47.25">
      <c r="A58" s="90" t="s">
        <v>405</v>
      </c>
      <c r="B58" s="90" t="s">
        <v>406</v>
      </c>
      <c r="C58" s="90" t="s">
        <v>361</v>
      </c>
      <c r="D58" s="72">
        <v>0</v>
      </c>
      <c r="E58" s="72">
        <v>0</v>
      </c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2">
        <v>0</v>
      </c>
      <c r="S58" s="72">
        <v>0</v>
      </c>
      <c r="T58" s="72">
        <v>0</v>
      </c>
      <c r="U58" s="72">
        <v>0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0</v>
      </c>
      <c r="AB58" s="72">
        <v>0</v>
      </c>
      <c r="AC58" s="72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2">
        <v>0</v>
      </c>
      <c r="AK58" s="72">
        <v>0</v>
      </c>
      <c r="AL58" s="72">
        <v>0</v>
      </c>
    </row>
    <row r="59" spans="1:38" ht="31.5">
      <c r="A59" s="90" t="s">
        <v>407</v>
      </c>
      <c r="B59" s="90" t="s">
        <v>408</v>
      </c>
      <c r="C59" s="90" t="s">
        <v>361</v>
      </c>
      <c r="D59" s="72">
        <v>0</v>
      </c>
      <c r="E59" s="72">
        <v>0</v>
      </c>
      <c r="F59" s="72">
        <v>0</v>
      </c>
      <c r="G59" s="72">
        <v>0</v>
      </c>
      <c r="H59" s="72">
        <v>0</v>
      </c>
      <c r="I59" s="72">
        <v>0</v>
      </c>
      <c r="J59" s="72">
        <v>0</v>
      </c>
      <c r="K59" s="72">
        <v>0</v>
      </c>
      <c r="L59" s="72">
        <v>0</v>
      </c>
      <c r="M59" s="72">
        <v>0</v>
      </c>
      <c r="N59" s="72">
        <v>0</v>
      </c>
      <c r="O59" s="72">
        <v>0</v>
      </c>
      <c r="P59" s="72">
        <v>0</v>
      </c>
      <c r="Q59" s="72">
        <v>0</v>
      </c>
      <c r="R59" s="72">
        <v>0</v>
      </c>
      <c r="S59" s="72">
        <v>0</v>
      </c>
      <c r="T59" s="72">
        <v>0</v>
      </c>
      <c r="U59" s="72">
        <v>0</v>
      </c>
      <c r="V59" s="72">
        <v>0</v>
      </c>
      <c r="W59" s="72">
        <v>0</v>
      </c>
      <c r="X59" s="72">
        <v>0</v>
      </c>
      <c r="Y59" s="72">
        <v>0</v>
      </c>
      <c r="Z59" s="72">
        <v>0</v>
      </c>
      <c r="AA59" s="72">
        <v>0</v>
      </c>
      <c r="AB59" s="72">
        <v>0</v>
      </c>
      <c r="AC59" s="72">
        <v>0</v>
      </c>
      <c r="AD59" s="72">
        <v>0</v>
      </c>
      <c r="AE59" s="72">
        <v>0</v>
      </c>
      <c r="AF59" s="72">
        <v>0</v>
      </c>
      <c r="AG59" s="72">
        <v>0</v>
      </c>
      <c r="AH59" s="72">
        <v>0</v>
      </c>
      <c r="AI59" s="72">
        <v>0</v>
      </c>
      <c r="AJ59" s="72">
        <v>0</v>
      </c>
      <c r="AK59" s="72">
        <v>0</v>
      </c>
      <c r="AL59" s="72">
        <v>0</v>
      </c>
    </row>
    <row r="60" spans="1:38" ht="94.5">
      <c r="A60" s="90" t="s">
        <v>407</v>
      </c>
      <c r="B60" s="90" t="s">
        <v>409</v>
      </c>
      <c r="C60" s="90" t="s">
        <v>361</v>
      </c>
      <c r="D60" s="72">
        <v>0</v>
      </c>
      <c r="E60" s="72">
        <v>0</v>
      </c>
      <c r="F60" s="72">
        <v>0</v>
      </c>
      <c r="G60" s="72">
        <v>0</v>
      </c>
      <c r="H60" s="72">
        <v>0</v>
      </c>
      <c r="I60" s="72">
        <v>0</v>
      </c>
      <c r="J60" s="72">
        <v>0</v>
      </c>
      <c r="K60" s="72">
        <v>0</v>
      </c>
      <c r="L60" s="72">
        <v>0</v>
      </c>
      <c r="M60" s="72">
        <v>0</v>
      </c>
      <c r="N60" s="72">
        <v>0</v>
      </c>
      <c r="O60" s="72">
        <v>0</v>
      </c>
      <c r="P60" s="72">
        <v>0</v>
      </c>
      <c r="Q60" s="72">
        <v>0</v>
      </c>
      <c r="R60" s="72">
        <v>0</v>
      </c>
      <c r="S60" s="72">
        <v>0</v>
      </c>
      <c r="T60" s="72">
        <v>0</v>
      </c>
      <c r="U60" s="72">
        <v>0</v>
      </c>
      <c r="V60" s="72">
        <v>0</v>
      </c>
      <c r="W60" s="72">
        <v>0</v>
      </c>
      <c r="X60" s="72">
        <v>0</v>
      </c>
      <c r="Y60" s="72">
        <v>0</v>
      </c>
      <c r="Z60" s="72">
        <v>0</v>
      </c>
      <c r="AA60" s="72">
        <v>0</v>
      </c>
      <c r="AB60" s="72">
        <v>0</v>
      </c>
      <c r="AC60" s="72">
        <v>0</v>
      </c>
      <c r="AD60" s="72">
        <v>0</v>
      </c>
      <c r="AE60" s="72">
        <v>0</v>
      </c>
      <c r="AF60" s="72">
        <v>0</v>
      </c>
      <c r="AG60" s="72">
        <v>0</v>
      </c>
      <c r="AH60" s="72">
        <v>0</v>
      </c>
      <c r="AI60" s="72">
        <v>0</v>
      </c>
      <c r="AJ60" s="72">
        <v>0</v>
      </c>
      <c r="AK60" s="72">
        <v>0</v>
      </c>
      <c r="AL60" s="72">
        <v>0</v>
      </c>
    </row>
    <row r="61" spans="1:38" ht="78.75">
      <c r="A61" s="90" t="s">
        <v>407</v>
      </c>
      <c r="B61" s="90" t="s">
        <v>410</v>
      </c>
      <c r="C61" s="90" t="s">
        <v>361</v>
      </c>
      <c r="D61" s="72"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72">
        <v>0</v>
      </c>
      <c r="R61" s="72">
        <v>0</v>
      </c>
      <c r="S61" s="72">
        <v>0</v>
      </c>
      <c r="T61" s="72">
        <v>0</v>
      </c>
      <c r="U61" s="72">
        <v>0</v>
      </c>
      <c r="V61" s="72">
        <v>0</v>
      </c>
      <c r="W61" s="72">
        <v>0</v>
      </c>
      <c r="X61" s="72">
        <v>0</v>
      </c>
      <c r="Y61" s="72">
        <v>0</v>
      </c>
      <c r="Z61" s="72">
        <v>0</v>
      </c>
      <c r="AA61" s="72">
        <v>0</v>
      </c>
      <c r="AB61" s="72">
        <v>0</v>
      </c>
      <c r="AC61" s="72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2">
        <v>0</v>
      </c>
      <c r="AK61" s="72">
        <v>0</v>
      </c>
      <c r="AL61" s="72">
        <v>0</v>
      </c>
    </row>
    <row r="62" spans="1:38" ht="94.5">
      <c r="A62" s="90" t="s">
        <v>407</v>
      </c>
      <c r="B62" s="90" t="s">
        <v>411</v>
      </c>
      <c r="C62" s="90" t="s">
        <v>361</v>
      </c>
      <c r="D62" s="72">
        <v>0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2">
        <v>0</v>
      </c>
      <c r="AC62" s="72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>
        <v>0</v>
      </c>
      <c r="AJ62" s="72">
        <v>0</v>
      </c>
      <c r="AK62" s="72">
        <v>0</v>
      </c>
      <c r="AL62" s="72">
        <v>0</v>
      </c>
    </row>
    <row r="63" spans="1:38" ht="31.5">
      <c r="A63" s="90" t="s">
        <v>412</v>
      </c>
      <c r="B63" s="90" t="s">
        <v>408</v>
      </c>
      <c r="C63" s="90" t="s">
        <v>361</v>
      </c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72">
        <v>0</v>
      </c>
      <c r="AB63" s="72">
        <v>0</v>
      </c>
      <c r="AC63" s="72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0</v>
      </c>
      <c r="AJ63" s="72">
        <v>0</v>
      </c>
      <c r="AK63" s="72">
        <v>0</v>
      </c>
      <c r="AL63" s="72">
        <v>0</v>
      </c>
    </row>
    <row r="64" spans="1:38" ht="94.5">
      <c r="A64" s="90" t="s">
        <v>412</v>
      </c>
      <c r="B64" s="90" t="s">
        <v>409</v>
      </c>
      <c r="C64" s="90" t="s">
        <v>361</v>
      </c>
      <c r="D64" s="72"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2">
        <v>0</v>
      </c>
      <c r="S64" s="72">
        <v>0</v>
      </c>
      <c r="T64" s="72">
        <v>0</v>
      </c>
      <c r="U64" s="72">
        <v>0</v>
      </c>
      <c r="V64" s="72">
        <v>0</v>
      </c>
      <c r="W64" s="72">
        <v>0</v>
      </c>
      <c r="X64" s="72">
        <v>0</v>
      </c>
      <c r="Y64" s="72">
        <v>0</v>
      </c>
      <c r="Z64" s="72">
        <v>0</v>
      </c>
      <c r="AA64" s="72">
        <v>0</v>
      </c>
      <c r="AB64" s="72">
        <v>0</v>
      </c>
      <c r="AC64" s="72">
        <v>0</v>
      </c>
      <c r="AD64" s="72">
        <v>0</v>
      </c>
      <c r="AE64" s="72">
        <v>0</v>
      </c>
      <c r="AF64" s="72">
        <v>0</v>
      </c>
      <c r="AG64" s="72">
        <v>0</v>
      </c>
      <c r="AH64" s="72">
        <v>0</v>
      </c>
      <c r="AI64" s="72">
        <v>0</v>
      </c>
      <c r="AJ64" s="72">
        <v>0</v>
      </c>
      <c r="AK64" s="72">
        <v>0</v>
      </c>
      <c r="AL64" s="72">
        <v>0</v>
      </c>
    </row>
    <row r="65" spans="1:38" ht="78.75">
      <c r="A65" s="90" t="s">
        <v>412</v>
      </c>
      <c r="B65" s="90" t="s">
        <v>410</v>
      </c>
      <c r="C65" s="90" t="s">
        <v>361</v>
      </c>
      <c r="D65" s="72">
        <v>0</v>
      </c>
      <c r="E65" s="72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72">
        <v>0</v>
      </c>
      <c r="AB65" s="72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2">
        <v>0</v>
      </c>
      <c r="AK65" s="72">
        <v>0</v>
      </c>
      <c r="AL65" s="72">
        <v>0</v>
      </c>
    </row>
    <row r="66" spans="1:38" ht="94.5">
      <c r="A66" s="90" t="s">
        <v>412</v>
      </c>
      <c r="B66" s="90" t="s">
        <v>413</v>
      </c>
      <c r="C66" s="90" t="s">
        <v>361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72">
        <v>0</v>
      </c>
      <c r="V66" s="72">
        <v>0</v>
      </c>
      <c r="W66" s="72">
        <v>0</v>
      </c>
      <c r="X66" s="72">
        <v>0</v>
      </c>
      <c r="Y66" s="72">
        <v>0</v>
      </c>
      <c r="Z66" s="72">
        <v>0</v>
      </c>
      <c r="AA66" s="72">
        <v>0</v>
      </c>
      <c r="AB66" s="72">
        <v>0</v>
      </c>
      <c r="AC66" s="72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0</v>
      </c>
      <c r="AJ66" s="72">
        <v>0</v>
      </c>
      <c r="AK66" s="72">
        <v>0</v>
      </c>
      <c r="AL66" s="72">
        <v>0</v>
      </c>
    </row>
    <row r="67" spans="1:38" ht="78.75">
      <c r="A67" s="90" t="s">
        <v>414</v>
      </c>
      <c r="B67" s="90" t="s">
        <v>415</v>
      </c>
      <c r="C67" s="90" t="s">
        <v>361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69.730040040000006</v>
      </c>
      <c r="AA67" s="72">
        <v>0</v>
      </c>
      <c r="AB67" s="72">
        <v>0</v>
      </c>
      <c r="AC67" s="72">
        <v>20.200000000000003</v>
      </c>
      <c r="AD67" s="72">
        <v>8.0399999999999991</v>
      </c>
      <c r="AE67" s="72">
        <v>0</v>
      </c>
      <c r="AF67" s="72">
        <v>0</v>
      </c>
      <c r="AG67" s="72">
        <v>69.730040040000006</v>
      </c>
      <c r="AH67" s="72">
        <v>0</v>
      </c>
      <c r="AI67" s="72">
        <v>0</v>
      </c>
      <c r="AJ67" s="72">
        <v>20.200000000000003</v>
      </c>
      <c r="AK67" s="72">
        <v>8.0399999999999991</v>
      </c>
      <c r="AL67" s="72">
        <v>0</v>
      </c>
    </row>
    <row r="68" spans="1:38" ht="63">
      <c r="A68" s="90" t="s">
        <v>416</v>
      </c>
      <c r="B68" s="90" t="s">
        <v>417</v>
      </c>
      <c r="C68" s="90" t="s">
        <v>361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0</v>
      </c>
      <c r="AB68" s="72">
        <v>0</v>
      </c>
      <c r="AC68" s="72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2">
        <v>0</v>
      </c>
      <c r="AK68" s="72">
        <v>0</v>
      </c>
      <c r="AL68" s="72">
        <v>0</v>
      </c>
    </row>
    <row r="69" spans="1:38" ht="78.75">
      <c r="A69" s="90" t="s">
        <v>418</v>
      </c>
      <c r="B69" s="90" t="s">
        <v>419</v>
      </c>
      <c r="C69" s="90" t="s">
        <v>361</v>
      </c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69.730040040000006</v>
      </c>
      <c r="AA69" s="72">
        <v>0</v>
      </c>
      <c r="AB69" s="72">
        <v>0</v>
      </c>
      <c r="AC69" s="72">
        <v>20.200000000000003</v>
      </c>
      <c r="AD69" s="72">
        <v>8.0399999999999991</v>
      </c>
      <c r="AE69" s="72">
        <v>0</v>
      </c>
      <c r="AF69" s="72">
        <v>0</v>
      </c>
      <c r="AG69" s="72">
        <v>69.730040040000006</v>
      </c>
      <c r="AH69" s="72">
        <v>0</v>
      </c>
      <c r="AI69" s="72">
        <v>0</v>
      </c>
      <c r="AJ69" s="72">
        <v>20.200000000000003</v>
      </c>
      <c r="AK69" s="72">
        <v>8.0399999999999991</v>
      </c>
      <c r="AL69" s="72">
        <v>0</v>
      </c>
    </row>
    <row r="70" spans="1:38" ht="31.5">
      <c r="A70" s="90" t="s">
        <v>641</v>
      </c>
      <c r="B70" s="90" t="s">
        <v>434</v>
      </c>
      <c r="C70" s="90" t="s">
        <v>435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20.706137380000001</v>
      </c>
      <c r="AA70" s="72">
        <v>0</v>
      </c>
      <c r="AB70" s="72">
        <v>0</v>
      </c>
      <c r="AC70" s="72">
        <v>1</v>
      </c>
      <c r="AD70" s="72">
        <v>4</v>
      </c>
      <c r="AE70" s="72">
        <v>0</v>
      </c>
      <c r="AF70" s="72">
        <v>0</v>
      </c>
      <c r="AG70" s="107">
        <v>20.706137380000001</v>
      </c>
      <c r="AH70" s="107">
        <v>0</v>
      </c>
      <c r="AI70" s="107">
        <v>0</v>
      </c>
      <c r="AJ70" s="107">
        <v>1</v>
      </c>
      <c r="AK70" s="107">
        <v>4</v>
      </c>
      <c r="AL70" s="107">
        <v>0</v>
      </c>
    </row>
    <row r="71" spans="1:38" ht="31.5">
      <c r="A71" s="90" t="s">
        <v>646</v>
      </c>
      <c r="B71" s="90" t="s">
        <v>444</v>
      </c>
      <c r="C71" s="90" t="s">
        <v>445</v>
      </c>
      <c r="D71" s="72">
        <v>0</v>
      </c>
      <c r="E71" s="72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2">
        <v>27.622072379999999</v>
      </c>
      <c r="AA71" s="72">
        <v>0</v>
      </c>
      <c r="AB71" s="72">
        <v>0</v>
      </c>
      <c r="AC71" s="72">
        <v>5.4</v>
      </c>
      <c r="AD71" s="72">
        <v>3.5</v>
      </c>
      <c r="AE71" s="72">
        <v>0</v>
      </c>
      <c r="AF71" s="72">
        <v>0</v>
      </c>
      <c r="AG71" s="107">
        <v>27.622072379999999</v>
      </c>
      <c r="AH71" s="107">
        <v>0</v>
      </c>
      <c r="AI71" s="107">
        <v>0</v>
      </c>
      <c r="AJ71" s="107">
        <v>5.4</v>
      </c>
      <c r="AK71" s="107">
        <v>3.5</v>
      </c>
      <c r="AL71" s="107">
        <v>0</v>
      </c>
    </row>
    <row r="72" spans="1:38" ht="47.25">
      <c r="A72" s="90" t="s">
        <v>647</v>
      </c>
      <c r="B72" s="90" t="s">
        <v>446</v>
      </c>
      <c r="C72" s="90" t="s">
        <v>447</v>
      </c>
      <c r="D72" s="72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0</v>
      </c>
      <c r="X72" s="72">
        <v>0</v>
      </c>
      <c r="Y72" s="72">
        <v>0</v>
      </c>
      <c r="Z72" s="72">
        <v>7.24737046</v>
      </c>
      <c r="AA72" s="72">
        <v>0</v>
      </c>
      <c r="AB72" s="72">
        <v>0</v>
      </c>
      <c r="AC72" s="72">
        <v>13.8</v>
      </c>
      <c r="AD72" s="72">
        <v>0</v>
      </c>
      <c r="AE72" s="72">
        <v>0</v>
      </c>
      <c r="AF72" s="72">
        <v>0</v>
      </c>
      <c r="AG72" s="107">
        <v>7.24737046</v>
      </c>
      <c r="AH72" s="107">
        <v>0</v>
      </c>
      <c r="AI72" s="107">
        <v>0</v>
      </c>
      <c r="AJ72" s="107">
        <v>13.8</v>
      </c>
      <c r="AK72" s="107">
        <v>0</v>
      </c>
      <c r="AL72" s="107">
        <v>0</v>
      </c>
    </row>
    <row r="73" spans="1:38" ht="31.5">
      <c r="A73" s="90" t="s">
        <v>648</v>
      </c>
      <c r="B73" s="90" t="s">
        <v>649</v>
      </c>
      <c r="C73" s="90" t="s">
        <v>650</v>
      </c>
      <c r="D73" s="72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>
        <v>14.15445982</v>
      </c>
      <c r="AA73" s="72">
        <v>0</v>
      </c>
      <c r="AB73" s="72">
        <v>0</v>
      </c>
      <c r="AC73" s="72">
        <v>0</v>
      </c>
      <c r="AD73" s="72">
        <v>0.54</v>
      </c>
      <c r="AE73" s="72">
        <v>0</v>
      </c>
      <c r="AF73" s="72">
        <v>0</v>
      </c>
      <c r="AG73" s="107">
        <v>14.15445982</v>
      </c>
      <c r="AH73" s="107">
        <v>0</v>
      </c>
      <c r="AI73" s="107">
        <v>0</v>
      </c>
      <c r="AJ73" s="107">
        <v>0</v>
      </c>
      <c r="AK73" s="107">
        <v>0.54</v>
      </c>
      <c r="AL73" s="107">
        <v>0</v>
      </c>
    </row>
    <row r="74" spans="1:38" ht="31.5">
      <c r="A74" s="90" t="s">
        <v>448</v>
      </c>
      <c r="B74" s="90" t="s">
        <v>449</v>
      </c>
      <c r="C74" s="90" t="s">
        <v>361</v>
      </c>
      <c r="D74" s="152">
        <v>0</v>
      </c>
      <c r="E74" s="152">
        <v>0</v>
      </c>
      <c r="F74" s="152">
        <v>0</v>
      </c>
      <c r="G74" s="152">
        <v>0</v>
      </c>
      <c r="H74" s="152">
        <v>0</v>
      </c>
      <c r="I74" s="152">
        <v>0</v>
      </c>
      <c r="J74" s="152">
        <v>0</v>
      </c>
      <c r="K74" s="152">
        <v>0</v>
      </c>
      <c r="L74" s="152">
        <v>0</v>
      </c>
      <c r="M74" s="152">
        <v>0</v>
      </c>
      <c r="N74" s="152">
        <v>0</v>
      </c>
      <c r="O74" s="152">
        <v>0</v>
      </c>
      <c r="P74" s="152">
        <v>0</v>
      </c>
      <c r="Q74" s="152">
        <v>0</v>
      </c>
      <c r="R74" s="152">
        <v>0</v>
      </c>
      <c r="S74" s="152">
        <v>0</v>
      </c>
      <c r="T74" s="152">
        <v>0</v>
      </c>
      <c r="U74" s="152">
        <v>0</v>
      </c>
      <c r="V74" s="152">
        <v>0</v>
      </c>
      <c r="W74" s="152">
        <v>0</v>
      </c>
      <c r="X74" s="152">
        <v>0</v>
      </c>
      <c r="Y74" s="152">
        <v>0</v>
      </c>
      <c r="Z74" s="152">
        <v>18.755610240415997</v>
      </c>
      <c r="AA74" s="152">
        <v>0</v>
      </c>
      <c r="AB74" s="152">
        <v>0</v>
      </c>
      <c r="AC74" s="152">
        <v>1.04155</v>
      </c>
      <c r="AD74" s="152">
        <v>0</v>
      </c>
      <c r="AE74" s="152">
        <v>0</v>
      </c>
      <c r="AF74" s="152">
        <v>0</v>
      </c>
      <c r="AG74" s="152">
        <v>18.755610240415997</v>
      </c>
      <c r="AH74" s="152">
        <v>0</v>
      </c>
      <c r="AI74" s="152">
        <v>0</v>
      </c>
      <c r="AJ74" s="152">
        <v>1.04155</v>
      </c>
      <c r="AK74" s="152">
        <v>0</v>
      </c>
      <c r="AL74" s="152">
        <v>0</v>
      </c>
    </row>
    <row r="75" spans="1:38" ht="63">
      <c r="A75" s="90" t="s">
        <v>450</v>
      </c>
      <c r="B75" s="90" t="s">
        <v>451</v>
      </c>
      <c r="C75" s="90" t="s">
        <v>361</v>
      </c>
      <c r="D75" s="72">
        <v>0</v>
      </c>
      <c r="E75" s="72">
        <v>0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72">
        <v>0</v>
      </c>
      <c r="W75" s="72">
        <v>0</v>
      </c>
      <c r="X75" s="72">
        <v>0</v>
      </c>
      <c r="Y75" s="72">
        <v>0</v>
      </c>
      <c r="Z75" s="72">
        <v>0</v>
      </c>
      <c r="AA75" s="72">
        <v>0</v>
      </c>
      <c r="AB75" s="72">
        <v>0</v>
      </c>
      <c r="AC75" s="72">
        <v>0</v>
      </c>
      <c r="AD75" s="72">
        <v>0</v>
      </c>
      <c r="AE75" s="72">
        <v>0</v>
      </c>
      <c r="AF75" s="72">
        <v>0</v>
      </c>
      <c r="AG75" s="72">
        <v>0</v>
      </c>
      <c r="AH75" s="72">
        <v>0</v>
      </c>
      <c r="AI75" s="72">
        <v>0</v>
      </c>
      <c r="AJ75" s="72">
        <v>0</v>
      </c>
      <c r="AK75" s="72">
        <v>0</v>
      </c>
      <c r="AL75" s="72">
        <v>0</v>
      </c>
    </row>
    <row r="76" spans="1:38" ht="31.5">
      <c r="A76" s="90" t="s">
        <v>75</v>
      </c>
      <c r="B76" s="90" t="s">
        <v>452</v>
      </c>
      <c r="C76" s="90" t="s">
        <v>361</v>
      </c>
      <c r="D76" s="72">
        <v>0</v>
      </c>
      <c r="E76" s="72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72">
        <v>0</v>
      </c>
      <c r="AC76" s="72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2">
        <v>0</v>
      </c>
      <c r="AK76" s="72">
        <v>0</v>
      </c>
      <c r="AL76" s="72">
        <v>0</v>
      </c>
    </row>
    <row r="77" spans="1:38" ht="47.25">
      <c r="A77" s="90" t="s">
        <v>453</v>
      </c>
      <c r="B77" s="90" t="s">
        <v>454</v>
      </c>
      <c r="C77" s="90" t="s">
        <v>361</v>
      </c>
      <c r="D77" s="72">
        <v>0</v>
      </c>
      <c r="E77" s="72">
        <v>0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2">
        <v>0</v>
      </c>
      <c r="S77" s="72">
        <v>0</v>
      </c>
      <c r="T77" s="72">
        <v>0</v>
      </c>
      <c r="U77" s="72">
        <v>0</v>
      </c>
      <c r="V77" s="72">
        <v>0</v>
      </c>
      <c r="W77" s="72">
        <v>0</v>
      </c>
      <c r="X77" s="72">
        <v>0</v>
      </c>
      <c r="Y77" s="72">
        <v>0</v>
      </c>
      <c r="Z77" s="72">
        <v>0</v>
      </c>
      <c r="AA77" s="72">
        <v>0</v>
      </c>
      <c r="AB77" s="72">
        <v>0</v>
      </c>
      <c r="AC77" s="72">
        <v>0</v>
      </c>
      <c r="AD77" s="72">
        <v>0</v>
      </c>
      <c r="AE77" s="72">
        <v>0</v>
      </c>
      <c r="AF77" s="72">
        <v>0</v>
      </c>
      <c r="AG77" s="72">
        <v>0</v>
      </c>
      <c r="AH77" s="72">
        <v>0</v>
      </c>
      <c r="AI77" s="72">
        <v>0</v>
      </c>
      <c r="AJ77" s="72">
        <v>0</v>
      </c>
      <c r="AK77" s="72">
        <v>0</v>
      </c>
      <c r="AL77" s="72">
        <v>0</v>
      </c>
    </row>
    <row r="78" spans="1:38" ht="47.25">
      <c r="A78" s="90" t="s">
        <v>455</v>
      </c>
      <c r="B78" s="90" t="s">
        <v>456</v>
      </c>
      <c r="C78" s="90" t="s">
        <v>361</v>
      </c>
      <c r="D78" s="72">
        <v>0</v>
      </c>
      <c r="E78" s="72">
        <v>0</v>
      </c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  <c r="Y78" s="72">
        <v>0</v>
      </c>
      <c r="Z78" s="72">
        <v>0.85101024041600004</v>
      </c>
      <c r="AA78" s="72">
        <v>0</v>
      </c>
      <c r="AB78" s="72">
        <v>0</v>
      </c>
      <c r="AC78" s="72">
        <v>1.04155</v>
      </c>
      <c r="AD78" s="72">
        <v>0</v>
      </c>
      <c r="AE78" s="72">
        <v>0</v>
      </c>
      <c r="AF78" s="72">
        <v>0</v>
      </c>
      <c r="AG78" s="72">
        <v>0.85101024041600004</v>
      </c>
      <c r="AH78" s="72">
        <v>0</v>
      </c>
      <c r="AI78" s="72">
        <v>0</v>
      </c>
      <c r="AJ78" s="72">
        <v>1.04155</v>
      </c>
      <c r="AK78" s="72">
        <v>0</v>
      </c>
      <c r="AL78" s="72">
        <v>0</v>
      </c>
    </row>
    <row r="79" spans="1:38" ht="31.5">
      <c r="A79" s="90" t="s">
        <v>457</v>
      </c>
      <c r="B79" s="90" t="s">
        <v>458</v>
      </c>
      <c r="C79" s="90" t="s">
        <v>361</v>
      </c>
      <c r="D79" s="72">
        <v>0</v>
      </c>
      <c r="E79" s="72">
        <v>0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2">
        <v>0</v>
      </c>
      <c r="S79" s="72">
        <v>0</v>
      </c>
      <c r="T79" s="72">
        <v>0</v>
      </c>
      <c r="U79" s="72">
        <v>0</v>
      </c>
      <c r="V79" s="72">
        <v>0</v>
      </c>
      <c r="W79" s="72">
        <v>0</v>
      </c>
      <c r="X79" s="72">
        <v>0</v>
      </c>
      <c r="Y79" s="72">
        <v>0</v>
      </c>
      <c r="Z79" s="72">
        <v>0.85101024041600004</v>
      </c>
      <c r="AA79" s="72">
        <v>0</v>
      </c>
      <c r="AB79" s="72">
        <v>0</v>
      </c>
      <c r="AC79" s="72">
        <v>1.04155</v>
      </c>
      <c r="AD79" s="72">
        <v>0</v>
      </c>
      <c r="AE79" s="72">
        <v>0</v>
      </c>
      <c r="AF79" s="72">
        <v>0</v>
      </c>
      <c r="AG79" s="72">
        <v>0.85101024041600004</v>
      </c>
      <c r="AH79" s="72">
        <v>0</v>
      </c>
      <c r="AI79" s="72">
        <v>0</v>
      </c>
      <c r="AJ79" s="72">
        <v>1.04155</v>
      </c>
      <c r="AK79" s="72">
        <v>0</v>
      </c>
      <c r="AL79" s="72">
        <v>0</v>
      </c>
    </row>
    <row r="80" spans="1:38" ht="31.5">
      <c r="A80" s="90" t="s">
        <v>457</v>
      </c>
      <c r="B80" s="90" t="s">
        <v>459</v>
      </c>
      <c r="C80" s="90" t="s">
        <v>460</v>
      </c>
      <c r="D80" s="72">
        <v>0</v>
      </c>
      <c r="E80" s="72">
        <v>0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0</v>
      </c>
      <c r="R80" s="72">
        <v>0</v>
      </c>
      <c r="S80" s="72">
        <v>0</v>
      </c>
      <c r="T80" s="72">
        <v>0</v>
      </c>
      <c r="U80" s="72">
        <v>0</v>
      </c>
      <c r="V80" s="72">
        <v>0</v>
      </c>
      <c r="W80" s="72">
        <v>0</v>
      </c>
      <c r="X80" s="72">
        <v>0</v>
      </c>
      <c r="Y80" s="72">
        <v>0</v>
      </c>
      <c r="Z80" s="72">
        <v>0.85101024041600004</v>
      </c>
      <c r="AA80" s="72">
        <v>0</v>
      </c>
      <c r="AB80" s="72">
        <v>0</v>
      </c>
      <c r="AC80" s="72">
        <v>1.04155</v>
      </c>
      <c r="AD80" s="72">
        <v>0</v>
      </c>
      <c r="AE80" s="72">
        <v>0</v>
      </c>
      <c r="AF80" s="72">
        <v>0</v>
      </c>
      <c r="AG80" s="107">
        <v>0.85101024041600004</v>
      </c>
      <c r="AH80" s="107">
        <v>0</v>
      </c>
      <c r="AI80" s="107">
        <v>0</v>
      </c>
      <c r="AJ80" s="107">
        <v>1.04155</v>
      </c>
      <c r="AK80" s="107">
        <v>0</v>
      </c>
      <c r="AL80" s="107">
        <v>0</v>
      </c>
    </row>
    <row r="81" spans="1:38" ht="31.5">
      <c r="A81" s="90" t="s">
        <v>461</v>
      </c>
      <c r="B81" s="90" t="s">
        <v>462</v>
      </c>
      <c r="C81" s="90" t="s">
        <v>361</v>
      </c>
      <c r="D81" s="72">
        <v>0</v>
      </c>
      <c r="E81" s="72">
        <v>0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0</v>
      </c>
      <c r="R81" s="72">
        <v>0</v>
      </c>
      <c r="S81" s="72">
        <v>0</v>
      </c>
      <c r="T81" s="72">
        <v>0</v>
      </c>
      <c r="U81" s="72">
        <v>0</v>
      </c>
      <c r="V81" s="72">
        <v>0</v>
      </c>
      <c r="W81" s="72">
        <v>0</v>
      </c>
      <c r="X81" s="72">
        <v>0</v>
      </c>
      <c r="Y81" s="72">
        <v>0</v>
      </c>
      <c r="Z81" s="72">
        <v>0</v>
      </c>
      <c r="AA81" s="72">
        <v>0</v>
      </c>
      <c r="AB81" s="72">
        <v>0</v>
      </c>
      <c r="AC81" s="72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2">
        <v>0</v>
      </c>
      <c r="AL81" s="72">
        <v>0</v>
      </c>
    </row>
    <row r="82" spans="1:38" ht="31.5">
      <c r="A82" s="90" t="s">
        <v>463</v>
      </c>
      <c r="B82" s="90" t="s">
        <v>464</v>
      </c>
      <c r="C82" s="90" t="s">
        <v>361</v>
      </c>
      <c r="D82" s="72">
        <v>0</v>
      </c>
      <c r="E82" s="72">
        <v>0</v>
      </c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2">
        <v>0</v>
      </c>
      <c r="S82" s="72">
        <v>0</v>
      </c>
      <c r="T82" s="72">
        <v>0</v>
      </c>
      <c r="U82" s="72">
        <v>0</v>
      </c>
      <c r="V82" s="72">
        <v>0</v>
      </c>
      <c r="W82" s="72">
        <v>0</v>
      </c>
      <c r="X82" s="72">
        <v>0</v>
      </c>
      <c r="Y82" s="72">
        <v>0</v>
      </c>
      <c r="Z82" s="72">
        <v>17.904599999999999</v>
      </c>
      <c r="AA82" s="72">
        <v>0</v>
      </c>
      <c r="AB82" s="72">
        <v>0</v>
      </c>
      <c r="AC82" s="72">
        <v>0</v>
      </c>
      <c r="AD82" s="72">
        <v>0</v>
      </c>
      <c r="AE82" s="72">
        <v>0</v>
      </c>
      <c r="AF82" s="72">
        <v>0</v>
      </c>
      <c r="AG82" s="72">
        <v>17.904599999999999</v>
      </c>
      <c r="AH82" s="72">
        <v>0</v>
      </c>
      <c r="AI82" s="72">
        <v>0</v>
      </c>
      <c r="AJ82" s="72">
        <v>0</v>
      </c>
      <c r="AK82" s="72">
        <v>0</v>
      </c>
      <c r="AL82" s="72">
        <v>0</v>
      </c>
    </row>
    <row r="83" spans="1:38" ht="31.5">
      <c r="A83" s="90" t="s">
        <v>77</v>
      </c>
      <c r="B83" s="90" t="s">
        <v>465</v>
      </c>
      <c r="C83" s="90" t="s">
        <v>361</v>
      </c>
      <c r="D83" s="72">
        <v>0</v>
      </c>
      <c r="E83" s="72">
        <v>0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2">
        <v>0</v>
      </c>
      <c r="S83" s="72">
        <v>0</v>
      </c>
      <c r="T83" s="72">
        <v>0</v>
      </c>
      <c r="U83" s="72">
        <v>0</v>
      </c>
      <c r="V83" s="72">
        <v>0</v>
      </c>
      <c r="W83" s="72">
        <v>0</v>
      </c>
      <c r="X83" s="72">
        <v>0</v>
      </c>
      <c r="Y83" s="72">
        <v>0</v>
      </c>
      <c r="Z83" s="72">
        <v>0</v>
      </c>
      <c r="AA83" s="72">
        <v>0</v>
      </c>
      <c r="AB83" s="72">
        <v>0</v>
      </c>
      <c r="AC83" s="72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2">
        <v>0</v>
      </c>
      <c r="AK83" s="72">
        <v>0</v>
      </c>
      <c r="AL83" s="72">
        <v>0</v>
      </c>
    </row>
    <row r="84" spans="1:38" ht="31.5">
      <c r="A84" s="90" t="s">
        <v>466</v>
      </c>
      <c r="B84" s="90" t="s">
        <v>467</v>
      </c>
      <c r="C84" s="90" t="s">
        <v>361</v>
      </c>
      <c r="D84" s="72">
        <v>0</v>
      </c>
      <c r="E84" s="72">
        <v>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>
        <v>0</v>
      </c>
      <c r="X84" s="72">
        <v>0</v>
      </c>
      <c r="Y84" s="72">
        <v>0</v>
      </c>
      <c r="Z84" s="72">
        <v>0</v>
      </c>
      <c r="AA84" s="72">
        <v>0</v>
      </c>
      <c r="AB84" s="72">
        <v>0</v>
      </c>
      <c r="AC84" s="72">
        <v>0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2">
        <v>0</v>
      </c>
      <c r="AK84" s="72">
        <v>0</v>
      </c>
      <c r="AL84" s="72">
        <v>0</v>
      </c>
    </row>
    <row r="85" spans="1:38" ht="31.5">
      <c r="A85" s="90" t="s">
        <v>468</v>
      </c>
      <c r="B85" s="90" t="s">
        <v>469</v>
      </c>
      <c r="C85" s="90" t="s">
        <v>361</v>
      </c>
      <c r="D85" s="72">
        <v>0</v>
      </c>
      <c r="E85" s="72">
        <v>0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2">
        <v>0</v>
      </c>
      <c r="Q85" s="72">
        <v>0</v>
      </c>
      <c r="R85" s="72">
        <v>0</v>
      </c>
      <c r="S85" s="72">
        <v>0</v>
      </c>
      <c r="T85" s="72">
        <v>0</v>
      </c>
      <c r="U85" s="72">
        <v>0</v>
      </c>
      <c r="V85" s="72">
        <v>0</v>
      </c>
      <c r="W85" s="72">
        <v>0</v>
      </c>
      <c r="X85" s="72">
        <v>0</v>
      </c>
      <c r="Y85" s="72">
        <v>0</v>
      </c>
      <c r="Z85" s="72">
        <v>0</v>
      </c>
      <c r="AA85" s="72">
        <v>0</v>
      </c>
      <c r="AB85" s="72">
        <v>0</v>
      </c>
      <c r="AC85" s="72">
        <v>0</v>
      </c>
      <c r="AD85" s="72">
        <v>0</v>
      </c>
      <c r="AE85" s="72">
        <v>0</v>
      </c>
      <c r="AF85" s="72">
        <v>0</v>
      </c>
      <c r="AG85" s="72">
        <v>0</v>
      </c>
      <c r="AH85" s="72">
        <v>0</v>
      </c>
      <c r="AI85" s="72">
        <v>0</v>
      </c>
      <c r="AJ85" s="72">
        <v>0</v>
      </c>
      <c r="AK85" s="72">
        <v>0</v>
      </c>
      <c r="AL85" s="72">
        <v>0</v>
      </c>
    </row>
    <row r="86" spans="1:38" ht="31.5">
      <c r="A86" s="90" t="s">
        <v>470</v>
      </c>
      <c r="B86" s="90" t="s">
        <v>471</v>
      </c>
      <c r="C86" s="90" t="s">
        <v>361</v>
      </c>
      <c r="D86" s="72">
        <v>0</v>
      </c>
      <c r="E86" s="72">
        <v>0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72">
        <v>0</v>
      </c>
      <c r="S86" s="72">
        <v>0</v>
      </c>
      <c r="T86" s="72">
        <v>0</v>
      </c>
      <c r="U86" s="72">
        <v>0</v>
      </c>
      <c r="V86" s="72">
        <v>0</v>
      </c>
      <c r="W86" s="72">
        <v>0</v>
      </c>
      <c r="X86" s="72">
        <v>0</v>
      </c>
      <c r="Y86" s="72">
        <v>0</v>
      </c>
      <c r="Z86" s="72">
        <v>0</v>
      </c>
      <c r="AA86" s="72">
        <v>0</v>
      </c>
      <c r="AB86" s="72">
        <v>0</v>
      </c>
      <c r="AC86" s="72">
        <v>0</v>
      </c>
      <c r="AD86" s="72">
        <v>0</v>
      </c>
      <c r="AE86" s="72">
        <v>0</v>
      </c>
      <c r="AF86" s="72">
        <v>0</v>
      </c>
      <c r="AG86" s="72">
        <v>0</v>
      </c>
      <c r="AH86" s="72">
        <v>0</v>
      </c>
      <c r="AI86" s="72">
        <v>0</v>
      </c>
      <c r="AJ86" s="72">
        <v>0</v>
      </c>
      <c r="AK86" s="72">
        <v>0</v>
      </c>
      <c r="AL86" s="72">
        <v>0</v>
      </c>
    </row>
    <row r="87" spans="1:38" ht="47.25">
      <c r="A87" s="90" t="s">
        <v>472</v>
      </c>
      <c r="B87" s="90" t="s">
        <v>473</v>
      </c>
      <c r="C87" s="90" t="s">
        <v>361</v>
      </c>
      <c r="D87" s="72">
        <v>0</v>
      </c>
      <c r="E87" s="72">
        <v>0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72">
        <v>0</v>
      </c>
      <c r="S87" s="72">
        <v>0</v>
      </c>
      <c r="T87" s="72">
        <v>0</v>
      </c>
      <c r="U87" s="72">
        <v>0</v>
      </c>
      <c r="V87" s="72">
        <v>0</v>
      </c>
      <c r="W87" s="72">
        <v>0</v>
      </c>
      <c r="X87" s="72">
        <v>0</v>
      </c>
      <c r="Y87" s="72">
        <v>0</v>
      </c>
      <c r="Z87" s="72">
        <v>17.904599999999999</v>
      </c>
      <c r="AA87" s="72">
        <v>0</v>
      </c>
      <c r="AB87" s="72">
        <v>0</v>
      </c>
      <c r="AC87" s="72">
        <v>0</v>
      </c>
      <c r="AD87" s="72">
        <v>0</v>
      </c>
      <c r="AE87" s="72">
        <v>0</v>
      </c>
      <c r="AF87" s="72">
        <v>0</v>
      </c>
      <c r="AG87" s="72">
        <v>17.904599999999999</v>
      </c>
      <c r="AH87" s="72">
        <v>0</v>
      </c>
      <c r="AI87" s="72">
        <v>0</v>
      </c>
      <c r="AJ87" s="72">
        <v>0</v>
      </c>
      <c r="AK87" s="72">
        <v>0</v>
      </c>
      <c r="AL87" s="72">
        <v>0</v>
      </c>
    </row>
    <row r="88" spans="1:38" ht="31.5">
      <c r="A88" s="90" t="s">
        <v>472</v>
      </c>
      <c r="B88" s="90" t="s">
        <v>474</v>
      </c>
      <c r="C88" s="90" t="s">
        <v>475</v>
      </c>
      <c r="D88" s="72">
        <v>0</v>
      </c>
      <c r="E88" s="72">
        <v>0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P88" s="72">
        <v>0</v>
      </c>
      <c r="Q88" s="72">
        <v>0</v>
      </c>
      <c r="R88" s="72">
        <v>0</v>
      </c>
      <c r="S88" s="72">
        <v>0</v>
      </c>
      <c r="T88" s="72">
        <v>0</v>
      </c>
      <c r="U88" s="72">
        <v>0</v>
      </c>
      <c r="V88" s="72">
        <v>0</v>
      </c>
      <c r="W88" s="72">
        <v>0</v>
      </c>
      <c r="X88" s="72">
        <v>0</v>
      </c>
      <c r="Y88" s="72">
        <v>0</v>
      </c>
      <c r="Z88" s="72">
        <v>17.904599999999999</v>
      </c>
      <c r="AA88" s="72">
        <v>0</v>
      </c>
      <c r="AB88" s="72">
        <v>0</v>
      </c>
      <c r="AC88" s="72">
        <v>0</v>
      </c>
      <c r="AD88" s="72">
        <v>0</v>
      </c>
      <c r="AE88" s="72">
        <v>0</v>
      </c>
      <c r="AF88" s="72">
        <v>0</v>
      </c>
      <c r="AG88" s="107">
        <v>17.904599999999999</v>
      </c>
      <c r="AH88" s="107">
        <v>0</v>
      </c>
      <c r="AI88" s="107">
        <v>0</v>
      </c>
      <c r="AJ88" s="107">
        <v>0</v>
      </c>
      <c r="AK88" s="107">
        <v>0</v>
      </c>
      <c r="AL88" s="107">
        <v>0</v>
      </c>
    </row>
    <row r="89" spans="1:38" ht="47.25">
      <c r="A89" s="90" t="s">
        <v>476</v>
      </c>
      <c r="B89" s="90" t="s">
        <v>477</v>
      </c>
      <c r="C89" s="90" t="s">
        <v>361</v>
      </c>
      <c r="D89" s="74">
        <v>0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0</v>
      </c>
      <c r="W89" s="74">
        <v>0</v>
      </c>
      <c r="X89" s="74">
        <v>0</v>
      </c>
      <c r="Y89" s="74">
        <v>0</v>
      </c>
      <c r="Z89" s="74">
        <v>0</v>
      </c>
      <c r="AA89" s="74">
        <v>0</v>
      </c>
      <c r="AB89" s="74">
        <v>0</v>
      </c>
      <c r="AC89" s="74">
        <v>0</v>
      </c>
      <c r="AD89" s="74">
        <v>0</v>
      </c>
      <c r="AE89" s="74">
        <v>0</v>
      </c>
      <c r="AF89" s="74">
        <v>0</v>
      </c>
      <c r="AG89" s="74">
        <v>0</v>
      </c>
      <c r="AH89" s="74">
        <v>0</v>
      </c>
      <c r="AI89" s="74">
        <v>0</v>
      </c>
      <c r="AJ89" s="74">
        <v>0</v>
      </c>
      <c r="AK89" s="74">
        <v>0</v>
      </c>
      <c r="AL89" s="74">
        <v>0</v>
      </c>
    </row>
    <row r="90" spans="1:38" ht="47.25">
      <c r="A90" s="90" t="s">
        <v>478</v>
      </c>
      <c r="B90" s="90" t="s">
        <v>479</v>
      </c>
      <c r="C90" s="90" t="s">
        <v>361</v>
      </c>
      <c r="D90" s="74">
        <v>0</v>
      </c>
      <c r="E90" s="74">
        <v>0</v>
      </c>
      <c r="F90" s="74">
        <v>0</v>
      </c>
      <c r="G90" s="74">
        <v>0</v>
      </c>
      <c r="H90" s="74">
        <v>0</v>
      </c>
      <c r="I90" s="74">
        <v>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4">
        <v>0</v>
      </c>
      <c r="V90" s="74">
        <v>0</v>
      </c>
      <c r="W90" s="74">
        <v>0</v>
      </c>
      <c r="X90" s="74">
        <v>0</v>
      </c>
      <c r="Y90" s="74">
        <v>0</v>
      </c>
      <c r="Z90" s="74">
        <v>0</v>
      </c>
      <c r="AA90" s="74">
        <v>0</v>
      </c>
      <c r="AB90" s="74">
        <v>0</v>
      </c>
      <c r="AC90" s="74">
        <v>0</v>
      </c>
      <c r="AD90" s="74">
        <v>0</v>
      </c>
      <c r="AE90" s="74">
        <v>0</v>
      </c>
      <c r="AF90" s="74">
        <v>0</v>
      </c>
      <c r="AG90" s="74">
        <v>0</v>
      </c>
      <c r="AH90" s="74">
        <v>0</v>
      </c>
      <c r="AI90" s="74">
        <v>0</v>
      </c>
      <c r="AJ90" s="74">
        <v>0</v>
      </c>
      <c r="AK90" s="74">
        <v>0</v>
      </c>
      <c r="AL90" s="74">
        <v>0</v>
      </c>
    </row>
    <row r="91" spans="1:38" ht="47.25">
      <c r="A91" s="90" t="s">
        <v>480</v>
      </c>
      <c r="B91" s="90" t="s">
        <v>481</v>
      </c>
      <c r="C91" s="90" t="s">
        <v>361</v>
      </c>
      <c r="D91" s="74">
        <v>0</v>
      </c>
      <c r="E91" s="74">
        <v>0</v>
      </c>
      <c r="F91" s="74">
        <v>0</v>
      </c>
      <c r="G91" s="74">
        <v>0</v>
      </c>
      <c r="H91" s="74">
        <v>0</v>
      </c>
      <c r="I91" s="74">
        <v>0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0</v>
      </c>
      <c r="R91" s="74">
        <v>0</v>
      </c>
      <c r="S91" s="74">
        <v>0</v>
      </c>
      <c r="T91" s="74">
        <v>0</v>
      </c>
      <c r="U91" s="74">
        <v>0</v>
      </c>
      <c r="V91" s="74">
        <v>0</v>
      </c>
      <c r="W91" s="74">
        <v>0</v>
      </c>
      <c r="X91" s="74">
        <v>0</v>
      </c>
      <c r="Y91" s="74">
        <v>0</v>
      </c>
      <c r="Z91" s="74">
        <v>0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>
        <v>0</v>
      </c>
      <c r="AG91" s="74">
        <v>0</v>
      </c>
      <c r="AH91" s="74">
        <v>0</v>
      </c>
      <c r="AI91" s="74">
        <v>0</v>
      </c>
      <c r="AJ91" s="74">
        <v>0</v>
      </c>
      <c r="AK91" s="74">
        <v>0</v>
      </c>
      <c r="AL91" s="74">
        <v>0</v>
      </c>
    </row>
    <row r="92" spans="1:38" ht="47.25">
      <c r="A92" s="90" t="s">
        <v>482</v>
      </c>
      <c r="B92" s="90" t="s">
        <v>483</v>
      </c>
      <c r="C92" s="90" t="s">
        <v>361</v>
      </c>
      <c r="D92" s="72">
        <v>0</v>
      </c>
      <c r="E92" s="72">
        <v>0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  <c r="Y92" s="72">
        <v>0</v>
      </c>
      <c r="Z92" s="72">
        <v>0</v>
      </c>
      <c r="AA92" s="72">
        <v>0</v>
      </c>
      <c r="AB92" s="72">
        <v>0</v>
      </c>
      <c r="AC92" s="72">
        <v>0</v>
      </c>
      <c r="AD92" s="72">
        <v>0</v>
      </c>
      <c r="AE92" s="72">
        <v>0</v>
      </c>
      <c r="AF92" s="72">
        <v>0</v>
      </c>
      <c r="AG92" s="72">
        <v>0</v>
      </c>
      <c r="AH92" s="72">
        <v>0</v>
      </c>
      <c r="AI92" s="72">
        <v>0</v>
      </c>
      <c r="AJ92" s="72">
        <v>0</v>
      </c>
      <c r="AK92" s="72">
        <v>0</v>
      </c>
      <c r="AL92" s="72">
        <v>0</v>
      </c>
    </row>
    <row r="93" spans="1:38" ht="31.5">
      <c r="A93" s="90" t="s">
        <v>484</v>
      </c>
      <c r="B93" s="90" t="s">
        <v>485</v>
      </c>
      <c r="C93" s="90" t="s">
        <v>361</v>
      </c>
      <c r="D93" s="74">
        <v>0</v>
      </c>
      <c r="E93" s="74">
        <v>0</v>
      </c>
      <c r="F93" s="74">
        <v>0</v>
      </c>
      <c r="G93" s="74">
        <v>0</v>
      </c>
      <c r="H93" s="74">
        <v>0</v>
      </c>
      <c r="I93" s="74">
        <v>0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74">
        <v>0</v>
      </c>
      <c r="T93" s="74">
        <v>0</v>
      </c>
      <c r="U93" s="74">
        <v>0</v>
      </c>
      <c r="V93" s="74">
        <v>0</v>
      </c>
      <c r="W93" s="74">
        <v>0</v>
      </c>
      <c r="X93" s="74">
        <v>0</v>
      </c>
      <c r="Y93" s="74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v>0</v>
      </c>
      <c r="AE93" s="74">
        <v>0</v>
      </c>
      <c r="AF93" s="74">
        <v>0</v>
      </c>
      <c r="AG93" s="74">
        <v>0</v>
      </c>
      <c r="AH93" s="74">
        <v>0</v>
      </c>
      <c r="AI93" s="74">
        <v>0</v>
      </c>
      <c r="AJ93" s="74">
        <v>0</v>
      </c>
      <c r="AK93" s="74">
        <v>0</v>
      </c>
      <c r="AL93" s="74">
        <v>0</v>
      </c>
    </row>
    <row r="94" spans="1:38" ht="47.25">
      <c r="A94" s="90" t="s">
        <v>486</v>
      </c>
      <c r="B94" s="90" t="s">
        <v>487</v>
      </c>
      <c r="C94" s="90" t="s">
        <v>361</v>
      </c>
      <c r="D94" s="72">
        <v>0</v>
      </c>
      <c r="E94" s="72">
        <v>0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72">
        <v>0</v>
      </c>
      <c r="S94" s="72">
        <v>0</v>
      </c>
      <c r="T94" s="72">
        <v>0</v>
      </c>
      <c r="U94" s="72">
        <v>0</v>
      </c>
      <c r="V94" s="72">
        <v>0</v>
      </c>
      <c r="W94" s="72">
        <v>0</v>
      </c>
      <c r="X94" s="72">
        <v>0</v>
      </c>
      <c r="Y94" s="72">
        <v>0</v>
      </c>
      <c r="Z94" s="72">
        <v>0</v>
      </c>
      <c r="AA94" s="72">
        <v>0</v>
      </c>
      <c r="AB94" s="72">
        <v>0</v>
      </c>
      <c r="AC94" s="72">
        <v>0</v>
      </c>
      <c r="AD94" s="72">
        <v>0</v>
      </c>
      <c r="AE94" s="72">
        <v>0</v>
      </c>
      <c r="AF94" s="72">
        <v>0</v>
      </c>
      <c r="AG94" s="72">
        <v>0</v>
      </c>
      <c r="AH94" s="72">
        <v>0</v>
      </c>
      <c r="AI94" s="72">
        <v>0</v>
      </c>
      <c r="AJ94" s="72">
        <v>0</v>
      </c>
      <c r="AK94" s="72">
        <v>0</v>
      </c>
      <c r="AL94" s="72">
        <v>0</v>
      </c>
    </row>
    <row r="95" spans="1:38" ht="63">
      <c r="A95" s="90" t="s">
        <v>488</v>
      </c>
      <c r="B95" s="90" t="s">
        <v>489</v>
      </c>
      <c r="C95" s="90" t="s">
        <v>361</v>
      </c>
      <c r="D95" s="152">
        <v>0</v>
      </c>
      <c r="E95" s="152">
        <v>0</v>
      </c>
      <c r="F95" s="152">
        <v>0</v>
      </c>
      <c r="G95" s="152">
        <v>0</v>
      </c>
      <c r="H95" s="152">
        <v>0</v>
      </c>
      <c r="I95" s="152">
        <v>0</v>
      </c>
      <c r="J95" s="152">
        <v>0</v>
      </c>
      <c r="K95" s="152">
        <v>0</v>
      </c>
      <c r="L95" s="152">
        <v>0</v>
      </c>
      <c r="M95" s="152">
        <v>0</v>
      </c>
      <c r="N95" s="152">
        <v>0</v>
      </c>
      <c r="O95" s="152">
        <v>0</v>
      </c>
      <c r="P95" s="152">
        <v>0</v>
      </c>
      <c r="Q95" s="152">
        <v>0</v>
      </c>
      <c r="R95" s="152">
        <v>0</v>
      </c>
      <c r="S95" s="152">
        <v>0</v>
      </c>
      <c r="T95" s="152">
        <v>0</v>
      </c>
      <c r="U95" s="152">
        <v>0</v>
      </c>
      <c r="V95" s="152">
        <v>0</v>
      </c>
      <c r="W95" s="152">
        <v>0</v>
      </c>
      <c r="X95" s="152">
        <v>0</v>
      </c>
      <c r="Y95" s="152">
        <v>0</v>
      </c>
      <c r="Z95" s="152">
        <v>0</v>
      </c>
      <c r="AA95" s="152">
        <v>0</v>
      </c>
      <c r="AB95" s="152">
        <v>0</v>
      </c>
      <c r="AC95" s="152">
        <v>0</v>
      </c>
      <c r="AD95" s="152">
        <v>0</v>
      </c>
      <c r="AE95" s="152">
        <v>0</v>
      </c>
      <c r="AF95" s="152">
        <v>0</v>
      </c>
      <c r="AG95" s="152">
        <v>0</v>
      </c>
      <c r="AH95" s="152">
        <v>0</v>
      </c>
      <c r="AI95" s="152">
        <v>0</v>
      </c>
      <c r="AJ95" s="152">
        <v>0</v>
      </c>
      <c r="AK95" s="152">
        <v>0</v>
      </c>
      <c r="AL95" s="152">
        <v>0</v>
      </c>
    </row>
    <row r="96" spans="1:38" ht="47.25">
      <c r="A96" s="90" t="s">
        <v>490</v>
      </c>
      <c r="B96" s="90" t="s">
        <v>491</v>
      </c>
      <c r="C96" s="90" t="s">
        <v>361</v>
      </c>
      <c r="D96" s="72">
        <v>0</v>
      </c>
      <c r="E96" s="72">
        <v>0</v>
      </c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72">
        <v>0</v>
      </c>
      <c r="S96" s="72">
        <v>0</v>
      </c>
      <c r="T96" s="72">
        <v>0</v>
      </c>
      <c r="U96" s="72">
        <v>0</v>
      </c>
      <c r="V96" s="72">
        <v>0</v>
      </c>
      <c r="W96" s="72">
        <v>0</v>
      </c>
      <c r="X96" s="72">
        <v>0</v>
      </c>
      <c r="Y96" s="72">
        <v>0</v>
      </c>
      <c r="Z96" s="72">
        <v>0</v>
      </c>
      <c r="AA96" s="72">
        <v>0</v>
      </c>
      <c r="AB96" s="72">
        <v>0</v>
      </c>
      <c r="AC96" s="72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2">
        <v>0</v>
      </c>
      <c r="AK96" s="72">
        <v>0</v>
      </c>
      <c r="AL96" s="72">
        <v>0</v>
      </c>
    </row>
    <row r="97" spans="1:49" ht="47.25">
      <c r="A97" s="90" t="s">
        <v>492</v>
      </c>
      <c r="B97" s="90" t="s">
        <v>493</v>
      </c>
      <c r="C97" s="90" t="s">
        <v>361</v>
      </c>
      <c r="D97" s="72">
        <v>0</v>
      </c>
      <c r="E97" s="72">
        <v>0</v>
      </c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2">
        <v>0</v>
      </c>
      <c r="S97" s="72">
        <v>0</v>
      </c>
      <c r="T97" s="72">
        <v>0</v>
      </c>
      <c r="U97" s="72">
        <v>0</v>
      </c>
      <c r="V97" s="72">
        <v>0</v>
      </c>
      <c r="W97" s="72">
        <v>0</v>
      </c>
      <c r="X97" s="72">
        <v>0</v>
      </c>
      <c r="Y97" s="72">
        <v>0</v>
      </c>
      <c r="Z97" s="72">
        <v>0</v>
      </c>
      <c r="AA97" s="72">
        <v>0</v>
      </c>
      <c r="AB97" s="72">
        <v>0</v>
      </c>
      <c r="AC97" s="72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2">
        <v>0</v>
      </c>
      <c r="AK97" s="72">
        <v>0</v>
      </c>
      <c r="AL97" s="72">
        <v>0</v>
      </c>
    </row>
    <row r="98" spans="1:49" ht="31.5">
      <c r="A98" s="90" t="s">
        <v>494</v>
      </c>
      <c r="B98" s="90" t="s">
        <v>495</v>
      </c>
      <c r="C98" s="90" t="s">
        <v>361</v>
      </c>
      <c r="D98" s="152">
        <v>0</v>
      </c>
      <c r="E98" s="152">
        <v>0</v>
      </c>
      <c r="F98" s="152">
        <v>0</v>
      </c>
      <c r="G98" s="152">
        <v>0</v>
      </c>
      <c r="H98" s="152">
        <v>0</v>
      </c>
      <c r="I98" s="152">
        <v>0</v>
      </c>
      <c r="J98" s="152">
        <v>0</v>
      </c>
      <c r="K98" s="152">
        <v>0</v>
      </c>
      <c r="L98" s="152">
        <v>0</v>
      </c>
      <c r="M98" s="152">
        <v>0</v>
      </c>
      <c r="N98" s="152">
        <v>0</v>
      </c>
      <c r="O98" s="152">
        <v>0</v>
      </c>
      <c r="P98" s="152">
        <v>0</v>
      </c>
      <c r="Q98" s="152">
        <v>0</v>
      </c>
      <c r="R98" s="152">
        <v>0</v>
      </c>
      <c r="S98" s="152">
        <v>0</v>
      </c>
      <c r="T98" s="152">
        <v>0</v>
      </c>
      <c r="U98" s="152">
        <v>0</v>
      </c>
      <c r="V98" s="152">
        <v>0</v>
      </c>
      <c r="W98" s="152">
        <v>0</v>
      </c>
      <c r="X98" s="152">
        <v>0</v>
      </c>
      <c r="Y98" s="152">
        <v>0</v>
      </c>
      <c r="Z98" s="152">
        <v>0</v>
      </c>
      <c r="AA98" s="152">
        <v>0</v>
      </c>
      <c r="AB98" s="152">
        <v>0</v>
      </c>
      <c r="AC98" s="152">
        <v>0</v>
      </c>
      <c r="AD98" s="152">
        <v>0</v>
      </c>
      <c r="AE98" s="152">
        <v>0</v>
      </c>
      <c r="AF98" s="152">
        <v>0</v>
      </c>
      <c r="AG98" s="152">
        <v>0</v>
      </c>
      <c r="AH98" s="152">
        <v>0</v>
      </c>
      <c r="AI98" s="152">
        <v>0</v>
      </c>
      <c r="AJ98" s="152">
        <v>0</v>
      </c>
      <c r="AK98" s="152">
        <v>0</v>
      </c>
      <c r="AL98" s="152">
        <v>0</v>
      </c>
    </row>
    <row r="99" spans="1:49" ht="31.5">
      <c r="A99" s="90" t="s">
        <v>496</v>
      </c>
      <c r="B99" s="90" t="s">
        <v>497</v>
      </c>
      <c r="C99" s="90" t="s">
        <v>361</v>
      </c>
      <c r="D99" s="152">
        <v>0</v>
      </c>
      <c r="E99" s="152">
        <v>0</v>
      </c>
      <c r="F99" s="152">
        <v>0</v>
      </c>
      <c r="G99" s="152">
        <v>0</v>
      </c>
      <c r="H99" s="152">
        <v>0</v>
      </c>
      <c r="I99" s="152">
        <v>0</v>
      </c>
      <c r="J99" s="152">
        <v>0</v>
      </c>
      <c r="K99" s="152">
        <v>0</v>
      </c>
      <c r="L99" s="152">
        <v>0</v>
      </c>
      <c r="M99" s="152">
        <v>0</v>
      </c>
      <c r="N99" s="152">
        <v>0</v>
      </c>
      <c r="O99" s="152">
        <v>0</v>
      </c>
      <c r="P99" s="152">
        <v>0</v>
      </c>
      <c r="Q99" s="152">
        <v>0</v>
      </c>
      <c r="R99" s="152">
        <v>0</v>
      </c>
      <c r="S99" s="152">
        <v>0</v>
      </c>
      <c r="T99" s="152">
        <v>0</v>
      </c>
      <c r="U99" s="152">
        <v>0</v>
      </c>
      <c r="V99" s="152">
        <v>0</v>
      </c>
      <c r="W99" s="152">
        <v>0</v>
      </c>
      <c r="X99" s="152">
        <v>0</v>
      </c>
      <c r="Y99" s="152">
        <v>0</v>
      </c>
      <c r="Z99" s="152">
        <v>0</v>
      </c>
      <c r="AA99" s="152">
        <v>0</v>
      </c>
      <c r="AB99" s="152">
        <v>0</v>
      </c>
      <c r="AC99" s="152">
        <v>0</v>
      </c>
      <c r="AD99" s="152">
        <v>0</v>
      </c>
      <c r="AE99" s="152">
        <v>0</v>
      </c>
      <c r="AF99" s="152">
        <v>0</v>
      </c>
      <c r="AG99" s="152">
        <v>0</v>
      </c>
      <c r="AH99" s="152">
        <v>0</v>
      </c>
      <c r="AI99" s="152">
        <v>0</v>
      </c>
      <c r="AJ99" s="152">
        <v>0</v>
      </c>
      <c r="AK99" s="152">
        <v>0</v>
      </c>
      <c r="AL99" s="152">
        <v>0</v>
      </c>
    </row>
    <row r="100" spans="1:49" ht="31.5">
      <c r="A100" s="90" t="s">
        <v>498</v>
      </c>
      <c r="B100" s="90" t="s">
        <v>499</v>
      </c>
      <c r="C100" s="90" t="s">
        <v>361</v>
      </c>
      <c r="D100" s="152">
        <v>0</v>
      </c>
      <c r="E100" s="152">
        <v>0</v>
      </c>
      <c r="F100" s="152">
        <v>0</v>
      </c>
      <c r="G100" s="152">
        <v>0</v>
      </c>
      <c r="H100" s="152">
        <v>0</v>
      </c>
      <c r="I100" s="152">
        <v>0</v>
      </c>
      <c r="J100" s="152">
        <v>0</v>
      </c>
      <c r="K100" s="152">
        <v>0</v>
      </c>
      <c r="L100" s="152">
        <v>0</v>
      </c>
      <c r="M100" s="152">
        <v>0</v>
      </c>
      <c r="N100" s="152">
        <v>0</v>
      </c>
      <c r="O100" s="152">
        <v>0</v>
      </c>
      <c r="P100" s="152">
        <v>0</v>
      </c>
      <c r="Q100" s="152">
        <v>0</v>
      </c>
      <c r="R100" s="152">
        <v>0</v>
      </c>
      <c r="S100" s="152">
        <v>0</v>
      </c>
      <c r="T100" s="152">
        <v>0</v>
      </c>
      <c r="U100" s="152">
        <v>0</v>
      </c>
      <c r="V100" s="152">
        <v>0</v>
      </c>
      <c r="W100" s="152">
        <v>0</v>
      </c>
      <c r="X100" s="152">
        <v>0</v>
      </c>
      <c r="Y100" s="152">
        <v>0</v>
      </c>
      <c r="Z100" s="152">
        <v>10.43375</v>
      </c>
      <c r="AA100" s="152">
        <v>0</v>
      </c>
      <c r="AB100" s="152">
        <v>0</v>
      </c>
      <c r="AC100" s="152">
        <v>0</v>
      </c>
      <c r="AD100" s="152">
        <v>0</v>
      </c>
      <c r="AE100" s="152">
        <v>0</v>
      </c>
      <c r="AF100" s="152">
        <v>0</v>
      </c>
      <c r="AG100" s="152">
        <v>10.43375</v>
      </c>
      <c r="AH100" s="152">
        <v>0</v>
      </c>
      <c r="AI100" s="152">
        <v>0</v>
      </c>
      <c r="AJ100" s="152">
        <v>0</v>
      </c>
      <c r="AK100" s="152">
        <v>0</v>
      </c>
      <c r="AL100" s="152">
        <v>0</v>
      </c>
    </row>
    <row r="101" spans="1:49">
      <c r="A101" s="90" t="s">
        <v>498</v>
      </c>
      <c r="B101" s="90" t="s">
        <v>502</v>
      </c>
      <c r="C101" s="90" t="s">
        <v>503</v>
      </c>
      <c r="D101" s="74">
        <v>0</v>
      </c>
      <c r="E101" s="74">
        <v>0</v>
      </c>
      <c r="F101" s="74">
        <v>0</v>
      </c>
      <c r="G101" s="74">
        <v>0</v>
      </c>
      <c r="H101" s="74">
        <v>0</v>
      </c>
      <c r="I101" s="74">
        <v>0</v>
      </c>
      <c r="J101" s="74">
        <v>0</v>
      </c>
      <c r="K101" s="74">
        <v>0</v>
      </c>
      <c r="L101" s="74">
        <v>0</v>
      </c>
      <c r="M101" s="74">
        <v>0</v>
      </c>
      <c r="N101" s="74">
        <v>0</v>
      </c>
      <c r="O101" s="74">
        <v>0</v>
      </c>
      <c r="P101" s="74">
        <v>0</v>
      </c>
      <c r="Q101" s="74">
        <v>0</v>
      </c>
      <c r="R101" s="74">
        <v>0</v>
      </c>
      <c r="S101" s="74">
        <v>0</v>
      </c>
      <c r="T101" s="74">
        <v>0</v>
      </c>
      <c r="U101" s="74">
        <v>0</v>
      </c>
      <c r="V101" s="74">
        <v>0</v>
      </c>
      <c r="W101" s="74">
        <v>0</v>
      </c>
      <c r="X101" s="74">
        <v>0</v>
      </c>
      <c r="Y101" s="74">
        <v>0</v>
      </c>
      <c r="Z101" s="72">
        <v>10.43375</v>
      </c>
      <c r="AA101" s="72">
        <v>0</v>
      </c>
      <c r="AB101" s="72">
        <v>0</v>
      </c>
      <c r="AC101" s="72">
        <v>0</v>
      </c>
      <c r="AD101" s="72">
        <v>0</v>
      </c>
      <c r="AE101" s="72">
        <v>0</v>
      </c>
      <c r="AF101" s="72">
        <v>0</v>
      </c>
      <c r="AG101" s="107">
        <v>10.43375</v>
      </c>
      <c r="AH101" s="107">
        <v>0</v>
      </c>
      <c r="AI101" s="107">
        <v>0</v>
      </c>
      <c r="AJ101" s="107">
        <v>0</v>
      </c>
      <c r="AK101" s="107">
        <v>0</v>
      </c>
      <c r="AL101" s="107">
        <v>0</v>
      </c>
    </row>
    <row r="102" spans="1:49">
      <c r="A102" s="106"/>
      <c r="B102" s="106"/>
      <c r="C102" s="106"/>
    </row>
    <row r="103" spans="1:49">
      <c r="A103" s="106"/>
      <c r="B103" s="106"/>
      <c r="C103" s="106"/>
    </row>
    <row r="104" spans="1:49">
      <c r="A104" s="187" t="s">
        <v>129</v>
      </c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  <c r="AI104" s="187"/>
      <c r="AJ104" s="187"/>
      <c r="AK104" s="187"/>
      <c r="AL104" s="187"/>
    </row>
    <row r="105" spans="1:49">
      <c r="A105" s="187" t="s">
        <v>130</v>
      </c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  <c r="AI105" s="187"/>
      <c r="AJ105" s="187"/>
      <c r="AK105" s="187"/>
      <c r="AL105" s="187"/>
    </row>
    <row r="106" spans="1:49" ht="18.75">
      <c r="A106" s="222" t="s">
        <v>136</v>
      </c>
      <c r="B106" s="223"/>
      <c r="C106" s="223"/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23"/>
      <c r="Y106" s="223"/>
      <c r="Z106" s="223"/>
      <c r="AA106" s="223"/>
      <c r="AB106" s="223"/>
      <c r="AC106" s="223"/>
      <c r="AD106" s="223"/>
      <c r="AE106" s="223"/>
      <c r="AF106" s="223"/>
      <c r="AG106" s="223"/>
      <c r="AH106" s="223"/>
      <c r="AI106" s="223"/>
      <c r="AJ106" s="223"/>
      <c r="AK106" s="223"/>
      <c r="AL106" s="223"/>
    </row>
    <row r="107" spans="1:49">
      <c r="A107" s="192" t="s">
        <v>134</v>
      </c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  <c r="AK107" s="192"/>
      <c r="AL107" s="192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</row>
    <row r="108" spans="1:49">
      <c r="A108" s="188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8"/>
      <c r="AH108" s="188"/>
      <c r="AI108" s="188"/>
      <c r="AJ108" s="188"/>
      <c r="AK108" s="188"/>
      <c r="AL108" s="188"/>
      <c r="AM108" s="125"/>
    </row>
    <row r="119" spans="36:36">
      <c r="AJ119" s="122" t="s">
        <v>135</v>
      </c>
    </row>
  </sheetData>
  <autoFilter ref="A14:AW101"/>
  <mergeCells count="24">
    <mergeCell ref="A106:AL106"/>
    <mergeCell ref="A107:AL107"/>
    <mergeCell ref="A108:AL108"/>
    <mergeCell ref="K11:Q11"/>
    <mergeCell ref="R11:X11"/>
    <mergeCell ref="Y11:AE11"/>
    <mergeCell ref="AF11:AL11"/>
    <mergeCell ref="E12:J12"/>
    <mergeCell ref="B10:B13"/>
    <mergeCell ref="C10:C13"/>
    <mergeCell ref="A10:A13"/>
    <mergeCell ref="D10:AL10"/>
    <mergeCell ref="D11:J11"/>
    <mergeCell ref="A104:AL104"/>
    <mergeCell ref="A105:AL105"/>
    <mergeCell ref="L12:Q12"/>
    <mergeCell ref="S12:X12"/>
    <mergeCell ref="Z12:AE12"/>
    <mergeCell ref="AG12:AL12"/>
    <mergeCell ref="A4:AL4"/>
    <mergeCell ref="A5:AL5"/>
    <mergeCell ref="A7:AL7"/>
    <mergeCell ref="A8:AL8"/>
    <mergeCell ref="A9:AL9"/>
  </mergeCells>
  <pageMargins left="0.78740157480314965" right="0.39370078740157483" top="0.59055118110236227" bottom="0.39370078740157483" header="0.27559055118110237" footer="0.27559055118110237"/>
  <pageSetup paperSize="9" scale="31" fitToHeight="1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129"/>
  <sheetViews>
    <sheetView view="pageBreakPreview" zoomScale="60" zoomScaleNormal="70" workbookViewId="0">
      <selection activeCell="AG2" sqref="AG2"/>
    </sheetView>
  </sheetViews>
  <sheetFormatPr defaultRowHeight="15.75"/>
  <cols>
    <col min="1" max="1" width="13.7109375" style="122" customWidth="1"/>
    <col min="2" max="2" width="48.5703125" style="125" customWidth="1"/>
    <col min="3" max="3" width="15.85546875" style="122" customWidth="1"/>
    <col min="4" max="4" width="8.28515625" style="122" customWidth="1"/>
    <col min="5" max="5" width="8.85546875" style="122" customWidth="1"/>
    <col min="6" max="6" width="6.85546875" style="122" customWidth="1"/>
    <col min="7" max="7" width="10.140625" style="122" customWidth="1"/>
    <col min="8" max="8" width="9" style="122" customWidth="1"/>
    <col min="9" max="10" width="6.85546875" style="122" customWidth="1"/>
    <col min="11" max="11" width="7.85546875" style="122" customWidth="1"/>
    <col min="12" max="12" width="6.85546875" style="122" customWidth="1"/>
    <col min="13" max="13" width="10.5703125" style="122" customWidth="1"/>
    <col min="14" max="14" width="10.85546875" style="122" customWidth="1"/>
    <col min="15" max="18" width="6.85546875" style="122" customWidth="1"/>
    <col min="19" max="19" width="10.28515625" style="122" customWidth="1"/>
    <col min="20" max="24" width="6.85546875" style="122" customWidth="1"/>
    <col min="25" max="26" width="9.140625" style="122" customWidth="1"/>
    <col min="27" max="30" width="6.85546875" style="122" customWidth="1"/>
    <col min="31" max="31" width="8" style="122" customWidth="1"/>
    <col min="32" max="32" width="9" style="122" customWidth="1"/>
    <col min="33" max="33" width="6.85546875" style="122" customWidth="1"/>
    <col min="34" max="16384" width="9.140625" style="122"/>
  </cols>
  <sheetData>
    <row r="1" spans="1:75" ht="18.75">
      <c r="AG1" s="58" t="s">
        <v>279</v>
      </c>
    </row>
    <row r="2" spans="1:75" ht="22.5">
      <c r="AG2" s="9" t="s">
        <v>656</v>
      </c>
    </row>
    <row r="3" spans="1:75" ht="18.75">
      <c r="AG3" s="9"/>
    </row>
    <row r="4" spans="1:75">
      <c r="A4" s="227" t="s">
        <v>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</row>
    <row r="5" spans="1:75">
      <c r="A5" s="228" t="s">
        <v>110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</row>
    <row r="6" spans="1:7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</row>
    <row r="7" spans="1:75" ht="18.75">
      <c r="A7" s="177" t="s">
        <v>277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</row>
    <row r="8" spans="1:75">
      <c r="A8" s="179" t="s">
        <v>2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</row>
    <row r="9" spans="1:75"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</row>
    <row r="10" spans="1:75">
      <c r="A10" s="209" t="s">
        <v>3</v>
      </c>
      <c r="B10" s="209" t="s">
        <v>4</v>
      </c>
      <c r="C10" s="209" t="s">
        <v>5</v>
      </c>
      <c r="D10" s="229" t="s">
        <v>111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1"/>
    </row>
    <row r="11" spans="1:75">
      <c r="A11" s="209"/>
      <c r="B11" s="209"/>
      <c r="C11" s="209"/>
      <c r="D11" s="217" t="s">
        <v>349</v>
      </c>
      <c r="E11" s="217"/>
      <c r="F11" s="217"/>
      <c r="G11" s="217"/>
      <c r="H11" s="217"/>
      <c r="I11" s="217"/>
      <c r="J11" s="217" t="s">
        <v>350</v>
      </c>
      <c r="K11" s="217"/>
      <c r="L11" s="217"/>
      <c r="M11" s="217"/>
      <c r="N11" s="217"/>
      <c r="O11" s="217"/>
      <c r="P11" s="217" t="s">
        <v>351</v>
      </c>
      <c r="Q11" s="217"/>
      <c r="R11" s="217"/>
      <c r="S11" s="217"/>
      <c r="T11" s="217"/>
      <c r="U11" s="217"/>
      <c r="V11" s="217" t="s">
        <v>352</v>
      </c>
      <c r="W11" s="217"/>
      <c r="X11" s="217"/>
      <c r="Y11" s="217"/>
      <c r="Z11" s="217"/>
      <c r="AA11" s="217"/>
      <c r="AB11" s="217" t="s">
        <v>353</v>
      </c>
      <c r="AC11" s="217"/>
      <c r="AD11" s="217"/>
      <c r="AE11" s="217"/>
      <c r="AF11" s="217"/>
      <c r="AG11" s="217"/>
      <c r="AV11" s="226"/>
      <c r="AW11" s="226"/>
      <c r="AX11" s="226"/>
      <c r="AY11" s="226"/>
      <c r="AZ11" s="226"/>
      <c r="BA11" s="226"/>
      <c r="BB11" s="226"/>
      <c r="BC11" s="226"/>
      <c r="BD11" s="226"/>
      <c r="BE11" s="226"/>
      <c r="BF11" s="226"/>
      <c r="BG11" s="226"/>
      <c r="BH11" s="226"/>
      <c r="BI11" s="226"/>
      <c r="BJ11" s="226"/>
      <c r="BK11" s="226"/>
      <c r="BL11" s="226"/>
      <c r="BM11" s="226"/>
      <c r="BN11" s="226"/>
      <c r="BO11" s="226"/>
      <c r="BP11" s="226"/>
      <c r="BQ11" s="226"/>
      <c r="BR11" s="226"/>
      <c r="BS11" s="226"/>
      <c r="BT11" s="226"/>
      <c r="BU11" s="226"/>
      <c r="BV11" s="226"/>
      <c r="BW11" s="226"/>
    </row>
    <row r="12" spans="1:75">
      <c r="A12" s="209"/>
      <c r="B12" s="209"/>
      <c r="C12" s="209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V12" s="226"/>
      <c r="AW12" s="226"/>
      <c r="AX12" s="226"/>
      <c r="AY12" s="226"/>
      <c r="AZ12" s="226"/>
      <c r="BA12" s="226"/>
      <c r="BB12" s="226"/>
      <c r="BC12" s="226"/>
      <c r="BD12" s="226"/>
      <c r="BE12" s="226"/>
      <c r="BF12" s="226"/>
      <c r="BG12" s="226"/>
      <c r="BH12" s="226"/>
      <c r="BI12" s="226"/>
      <c r="BJ12" s="226"/>
      <c r="BK12" s="226"/>
      <c r="BL12" s="226"/>
      <c r="BM12" s="226"/>
      <c r="BN12" s="226"/>
      <c r="BO12" s="226"/>
      <c r="BP12" s="226"/>
      <c r="BQ12" s="226"/>
      <c r="BR12" s="226"/>
      <c r="BS12" s="226"/>
      <c r="BT12" s="226"/>
      <c r="BU12" s="226"/>
      <c r="BV12" s="226"/>
      <c r="BW12" s="226"/>
    </row>
    <row r="13" spans="1:75">
      <c r="A13" s="209"/>
      <c r="B13" s="209"/>
      <c r="C13" s="209"/>
      <c r="D13" s="217" t="s">
        <v>10</v>
      </c>
      <c r="E13" s="217"/>
      <c r="F13" s="217"/>
      <c r="G13" s="217"/>
      <c r="H13" s="217"/>
      <c r="I13" s="217"/>
      <c r="J13" s="217" t="s">
        <v>10</v>
      </c>
      <c r="K13" s="217"/>
      <c r="L13" s="217"/>
      <c r="M13" s="217"/>
      <c r="N13" s="217"/>
      <c r="O13" s="217"/>
      <c r="P13" s="217" t="s">
        <v>10</v>
      </c>
      <c r="Q13" s="217"/>
      <c r="R13" s="217"/>
      <c r="S13" s="217"/>
      <c r="T13" s="217"/>
      <c r="U13" s="217"/>
      <c r="V13" s="217" t="s">
        <v>10</v>
      </c>
      <c r="W13" s="217"/>
      <c r="X13" s="217"/>
      <c r="Y13" s="217"/>
      <c r="Z13" s="217"/>
      <c r="AA13" s="217"/>
      <c r="AB13" s="217" t="s">
        <v>10</v>
      </c>
      <c r="AC13" s="217"/>
      <c r="AD13" s="217"/>
      <c r="AE13" s="217"/>
      <c r="AF13" s="217"/>
      <c r="AG13" s="217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5"/>
      <c r="BR13" s="225"/>
      <c r="BS13" s="225"/>
      <c r="BT13" s="225"/>
      <c r="BU13" s="225"/>
      <c r="BV13" s="225"/>
      <c r="BW13" s="225"/>
    </row>
    <row r="14" spans="1:75" ht="48">
      <c r="A14" s="209"/>
      <c r="B14" s="209"/>
      <c r="C14" s="209"/>
      <c r="D14" s="35" t="s">
        <v>112</v>
      </c>
      <c r="E14" s="35" t="s">
        <v>113</v>
      </c>
      <c r="F14" s="35" t="s">
        <v>114</v>
      </c>
      <c r="G14" s="35" t="s">
        <v>115</v>
      </c>
      <c r="H14" s="35" t="s">
        <v>116</v>
      </c>
      <c r="I14" s="35" t="s">
        <v>17</v>
      </c>
      <c r="J14" s="35" t="s">
        <v>112</v>
      </c>
      <c r="K14" s="35" t="s">
        <v>113</v>
      </c>
      <c r="L14" s="35" t="s">
        <v>114</v>
      </c>
      <c r="M14" s="35" t="s">
        <v>115</v>
      </c>
      <c r="N14" s="35" t="s">
        <v>116</v>
      </c>
      <c r="O14" s="35" t="s">
        <v>17</v>
      </c>
      <c r="P14" s="35" t="s">
        <v>112</v>
      </c>
      <c r="Q14" s="35" t="s">
        <v>113</v>
      </c>
      <c r="R14" s="35" t="s">
        <v>114</v>
      </c>
      <c r="S14" s="35" t="s">
        <v>115</v>
      </c>
      <c r="T14" s="35" t="s">
        <v>116</v>
      </c>
      <c r="U14" s="35" t="s">
        <v>17</v>
      </c>
      <c r="V14" s="35" t="s">
        <v>112</v>
      </c>
      <c r="W14" s="35" t="s">
        <v>113</v>
      </c>
      <c r="X14" s="35" t="s">
        <v>114</v>
      </c>
      <c r="Y14" s="35" t="s">
        <v>115</v>
      </c>
      <c r="Z14" s="35" t="s">
        <v>116</v>
      </c>
      <c r="AA14" s="35" t="s">
        <v>17</v>
      </c>
      <c r="AB14" s="35" t="s">
        <v>112</v>
      </c>
      <c r="AC14" s="35" t="s">
        <v>113</v>
      </c>
      <c r="AD14" s="35" t="s">
        <v>114</v>
      </c>
      <c r="AE14" s="35" t="s">
        <v>115</v>
      </c>
      <c r="AF14" s="35" t="s">
        <v>116</v>
      </c>
      <c r="AG14" s="35" t="s">
        <v>17</v>
      </c>
      <c r="AV14" s="13"/>
      <c r="AW14" s="13"/>
      <c r="AX14" s="13"/>
      <c r="AY14" s="12"/>
      <c r="AZ14" s="12"/>
      <c r="BA14" s="12"/>
      <c r="BB14" s="13"/>
      <c r="BC14" s="13"/>
      <c r="BD14" s="13"/>
      <c r="BE14" s="13"/>
      <c r="BF14" s="12"/>
      <c r="BG14" s="12"/>
      <c r="BH14" s="12"/>
      <c r="BI14" s="13"/>
      <c r="BJ14" s="13"/>
      <c r="BK14" s="13"/>
      <c r="BL14" s="13"/>
      <c r="BM14" s="12"/>
      <c r="BN14" s="12"/>
      <c r="BO14" s="12"/>
      <c r="BP14" s="13"/>
      <c r="BQ14" s="13"/>
      <c r="BR14" s="13"/>
      <c r="BS14" s="13"/>
      <c r="BT14" s="12"/>
      <c r="BU14" s="12"/>
      <c r="BV14" s="12"/>
      <c r="BW14" s="13"/>
    </row>
    <row r="15" spans="1:75">
      <c r="A15" s="135">
        <v>1</v>
      </c>
      <c r="B15" s="138">
        <v>2</v>
      </c>
      <c r="C15" s="135">
        <v>3</v>
      </c>
      <c r="D15" s="36" t="s">
        <v>18</v>
      </c>
      <c r="E15" s="36" t="s">
        <v>19</v>
      </c>
      <c r="F15" s="36" t="s">
        <v>20</v>
      </c>
      <c r="G15" s="36" t="s">
        <v>21</v>
      </c>
      <c r="H15" s="36" t="s">
        <v>22</v>
      </c>
      <c r="I15" s="36" t="s">
        <v>23</v>
      </c>
      <c r="J15" s="36" t="s">
        <v>117</v>
      </c>
      <c r="K15" s="36" t="s">
        <v>118</v>
      </c>
      <c r="L15" s="36" t="s">
        <v>119</v>
      </c>
      <c r="M15" s="36" t="s">
        <v>120</v>
      </c>
      <c r="N15" s="36" t="s">
        <v>121</v>
      </c>
      <c r="O15" s="36" t="s">
        <v>122</v>
      </c>
      <c r="P15" s="36" t="s">
        <v>123</v>
      </c>
      <c r="Q15" s="36" t="s">
        <v>124</v>
      </c>
      <c r="R15" s="36" t="s">
        <v>125</v>
      </c>
      <c r="S15" s="36" t="s">
        <v>126</v>
      </c>
      <c r="T15" s="36" t="s">
        <v>127</v>
      </c>
      <c r="U15" s="36" t="s">
        <v>128</v>
      </c>
      <c r="V15" s="36" t="s">
        <v>150</v>
      </c>
      <c r="W15" s="36" t="s">
        <v>149</v>
      </c>
      <c r="X15" s="36" t="s">
        <v>148</v>
      </c>
      <c r="Y15" s="36" t="s">
        <v>147</v>
      </c>
      <c r="Z15" s="36" t="s">
        <v>146</v>
      </c>
      <c r="AA15" s="36" t="s">
        <v>145</v>
      </c>
      <c r="AB15" s="36" t="s">
        <v>306</v>
      </c>
      <c r="AC15" s="36" t="s">
        <v>307</v>
      </c>
      <c r="AD15" s="36" t="s">
        <v>308</v>
      </c>
      <c r="AE15" s="36" t="s">
        <v>309</v>
      </c>
      <c r="AF15" s="36" t="s">
        <v>310</v>
      </c>
      <c r="AG15" s="36" t="s">
        <v>311</v>
      </c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</row>
    <row r="16" spans="1:75" ht="31.5">
      <c r="A16" s="90" t="s">
        <v>359</v>
      </c>
      <c r="B16" s="148" t="s">
        <v>360</v>
      </c>
      <c r="C16" s="90">
        <v>0</v>
      </c>
      <c r="D16" s="107">
        <v>0</v>
      </c>
      <c r="E16" s="107">
        <v>16.919999999999998</v>
      </c>
      <c r="F16" s="107">
        <v>0</v>
      </c>
      <c r="G16" s="107">
        <v>70.03755000000001</v>
      </c>
      <c r="H16" s="107">
        <v>20.206539999999997</v>
      </c>
      <c r="I16" s="107">
        <v>0</v>
      </c>
      <c r="J16" s="107">
        <v>0</v>
      </c>
      <c r="K16" s="107">
        <v>28</v>
      </c>
      <c r="L16" s="107">
        <v>0</v>
      </c>
      <c r="M16" s="107">
        <v>35.220999999999997</v>
      </c>
      <c r="N16" s="107">
        <v>53.861370000000001</v>
      </c>
      <c r="O16" s="107">
        <v>0</v>
      </c>
      <c r="P16" s="107">
        <v>0</v>
      </c>
      <c r="Q16" s="107">
        <v>0</v>
      </c>
      <c r="R16" s="107">
        <v>0</v>
      </c>
      <c r="S16" s="107">
        <v>17.061999999999998</v>
      </c>
      <c r="T16" s="107">
        <v>7.6929599999999994</v>
      </c>
      <c r="U16" s="107">
        <v>0</v>
      </c>
      <c r="V16" s="107">
        <v>0</v>
      </c>
      <c r="W16" s="107">
        <v>0</v>
      </c>
      <c r="X16" s="107">
        <v>0</v>
      </c>
      <c r="Y16" s="107">
        <v>22.161999999999999</v>
      </c>
      <c r="Z16" s="107">
        <v>19.592960000000001</v>
      </c>
      <c r="AA16" s="107">
        <v>0</v>
      </c>
      <c r="AB16" s="107">
        <v>0</v>
      </c>
      <c r="AC16" s="107">
        <v>0</v>
      </c>
      <c r="AD16" s="107">
        <v>0</v>
      </c>
      <c r="AE16" s="107">
        <v>36.362000000000002</v>
      </c>
      <c r="AF16" s="107">
        <v>22.192959999999999</v>
      </c>
      <c r="AG16" s="107">
        <v>0</v>
      </c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</row>
    <row r="17" spans="1:75">
      <c r="A17" s="150" t="s">
        <v>362</v>
      </c>
      <c r="B17" s="63" t="s">
        <v>363</v>
      </c>
      <c r="C17" s="133" t="s">
        <v>361</v>
      </c>
      <c r="D17" s="70">
        <v>0</v>
      </c>
      <c r="E17" s="70">
        <v>16.919999999999998</v>
      </c>
      <c r="F17" s="70">
        <v>0</v>
      </c>
      <c r="G17" s="70">
        <v>68.996000000000009</v>
      </c>
      <c r="H17" s="70">
        <v>20.206539999999997</v>
      </c>
      <c r="I17" s="70">
        <v>0</v>
      </c>
      <c r="J17" s="70">
        <v>0</v>
      </c>
      <c r="K17" s="70">
        <v>28</v>
      </c>
      <c r="L17" s="70">
        <v>0</v>
      </c>
      <c r="M17" s="70">
        <v>35.220999999999997</v>
      </c>
      <c r="N17" s="70">
        <v>53.861370000000001</v>
      </c>
      <c r="O17" s="70">
        <v>0</v>
      </c>
      <c r="P17" s="70">
        <v>0</v>
      </c>
      <c r="Q17" s="70">
        <v>0</v>
      </c>
      <c r="R17" s="70">
        <v>0</v>
      </c>
      <c r="S17" s="70">
        <v>17.061999999999998</v>
      </c>
      <c r="T17" s="70">
        <v>7.6929599999999994</v>
      </c>
      <c r="U17" s="70">
        <v>0</v>
      </c>
      <c r="V17" s="70">
        <v>0</v>
      </c>
      <c r="W17" s="70">
        <v>0</v>
      </c>
      <c r="X17" s="70">
        <v>0</v>
      </c>
      <c r="Y17" s="70">
        <v>22.161999999999999</v>
      </c>
      <c r="Z17" s="70">
        <v>19.592960000000001</v>
      </c>
      <c r="AA17" s="70">
        <v>0</v>
      </c>
      <c r="AB17" s="70">
        <v>0</v>
      </c>
      <c r="AC17" s="70">
        <v>0</v>
      </c>
      <c r="AD17" s="70">
        <v>0</v>
      </c>
      <c r="AE17" s="70">
        <v>36.362000000000002</v>
      </c>
      <c r="AF17" s="70">
        <v>22.192959999999999</v>
      </c>
      <c r="AG17" s="70">
        <v>0</v>
      </c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</row>
    <row r="18" spans="1:75" ht="31.5">
      <c r="A18" s="150" t="s">
        <v>364</v>
      </c>
      <c r="B18" s="64" t="s">
        <v>365</v>
      </c>
      <c r="C18" s="133" t="s">
        <v>361</v>
      </c>
      <c r="D18" s="70">
        <v>0</v>
      </c>
      <c r="E18" s="70">
        <v>0</v>
      </c>
      <c r="F18" s="70">
        <v>0</v>
      </c>
      <c r="G18" s="70">
        <v>1.04155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</row>
    <row r="19" spans="1:75" ht="63">
      <c r="A19" s="150" t="s">
        <v>366</v>
      </c>
      <c r="B19" s="64" t="s">
        <v>367</v>
      </c>
      <c r="C19" s="133" t="s">
        <v>361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</row>
    <row r="20" spans="1:75" ht="31.5">
      <c r="A20" s="150" t="s">
        <v>368</v>
      </c>
      <c r="B20" s="64" t="s">
        <v>369</v>
      </c>
      <c r="C20" s="133" t="s">
        <v>361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</row>
    <row r="21" spans="1:75" ht="31.5">
      <c r="A21" s="150" t="s">
        <v>370</v>
      </c>
      <c r="B21" s="64" t="s">
        <v>371</v>
      </c>
      <c r="C21" s="133" t="s">
        <v>361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</row>
    <row r="22" spans="1:75">
      <c r="A22" s="150" t="s">
        <v>372</v>
      </c>
      <c r="B22" s="64" t="s">
        <v>373</v>
      </c>
      <c r="C22" s="133" t="s">
        <v>361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</row>
    <row r="23" spans="1:75">
      <c r="A23" s="150" t="s">
        <v>374</v>
      </c>
      <c r="B23" s="64" t="s">
        <v>375</v>
      </c>
      <c r="C23" s="133" t="s">
        <v>361</v>
      </c>
      <c r="D23" s="107">
        <v>0</v>
      </c>
      <c r="E23" s="107">
        <v>16.919999999999998</v>
      </c>
      <c r="F23" s="107">
        <v>0</v>
      </c>
      <c r="G23" s="107">
        <v>70.03755000000001</v>
      </c>
      <c r="H23" s="107">
        <v>20.206539999999997</v>
      </c>
      <c r="I23" s="107">
        <v>0</v>
      </c>
      <c r="J23" s="107">
        <v>0</v>
      </c>
      <c r="K23" s="107">
        <v>28</v>
      </c>
      <c r="L23" s="107">
        <v>0</v>
      </c>
      <c r="M23" s="107">
        <v>35.220999999999997</v>
      </c>
      <c r="N23" s="107">
        <v>53.861370000000001</v>
      </c>
      <c r="O23" s="107">
        <v>0</v>
      </c>
      <c r="P23" s="107">
        <v>0</v>
      </c>
      <c r="Q23" s="107">
        <v>0</v>
      </c>
      <c r="R23" s="107">
        <v>0</v>
      </c>
      <c r="S23" s="107">
        <v>17.061999999999998</v>
      </c>
      <c r="T23" s="107">
        <v>7.6929599999999994</v>
      </c>
      <c r="U23" s="107">
        <v>0</v>
      </c>
      <c r="V23" s="107">
        <v>0</v>
      </c>
      <c r="W23" s="107">
        <v>0</v>
      </c>
      <c r="X23" s="107">
        <v>0</v>
      </c>
      <c r="Y23" s="107">
        <v>22.161999999999999</v>
      </c>
      <c r="Z23" s="107">
        <v>19.592960000000001</v>
      </c>
      <c r="AA23" s="107">
        <v>0</v>
      </c>
      <c r="AB23" s="107">
        <v>0</v>
      </c>
      <c r="AC23" s="107">
        <v>0</v>
      </c>
      <c r="AD23" s="107">
        <v>0</v>
      </c>
      <c r="AE23" s="107">
        <v>36.362000000000002</v>
      </c>
      <c r="AF23" s="107">
        <v>22.192959999999999</v>
      </c>
      <c r="AG23" s="107">
        <v>0</v>
      </c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</row>
    <row r="24" spans="1:75" ht="31.5">
      <c r="A24" s="150" t="s">
        <v>376</v>
      </c>
      <c r="B24" s="63" t="s">
        <v>377</v>
      </c>
      <c r="C24" s="133" t="s">
        <v>361</v>
      </c>
      <c r="D24" s="70">
        <v>0</v>
      </c>
      <c r="E24" s="70">
        <v>16.919999999999998</v>
      </c>
      <c r="F24" s="70">
        <v>0</v>
      </c>
      <c r="G24" s="70">
        <v>68.996000000000009</v>
      </c>
      <c r="H24" s="70">
        <v>20.206539999999997</v>
      </c>
      <c r="I24" s="70">
        <v>0</v>
      </c>
      <c r="J24" s="70">
        <v>0</v>
      </c>
      <c r="K24" s="70">
        <v>28</v>
      </c>
      <c r="L24" s="70">
        <v>0</v>
      </c>
      <c r="M24" s="70">
        <v>35.220999999999997</v>
      </c>
      <c r="N24" s="70">
        <v>53.861370000000001</v>
      </c>
      <c r="O24" s="70">
        <v>0</v>
      </c>
      <c r="P24" s="70">
        <v>0</v>
      </c>
      <c r="Q24" s="70">
        <v>0</v>
      </c>
      <c r="R24" s="70">
        <v>0</v>
      </c>
      <c r="S24" s="70">
        <v>17.061999999999998</v>
      </c>
      <c r="T24" s="70">
        <v>7.6929599999999994</v>
      </c>
      <c r="U24" s="70">
        <v>0</v>
      </c>
      <c r="V24" s="70">
        <v>0</v>
      </c>
      <c r="W24" s="70">
        <v>0</v>
      </c>
      <c r="X24" s="70">
        <v>0</v>
      </c>
      <c r="Y24" s="70">
        <v>22.161999999999999</v>
      </c>
      <c r="Z24" s="70">
        <v>19.592960000000001</v>
      </c>
      <c r="AA24" s="70">
        <v>0</v>
      </c>
      <c r="AB24" s="70">
        <v>0</v>
      </c>
      <c r="AC24" s="70">
        <v>0</v>
      </c>
      <c r="AD24" s="70">
        <v>0</v>
      </c>
      <c r="AE24" s="70">
        <v>36.362000000000002</v>
      </c>
      <c r="AF24" s="70">
        <v>22.192959999999999</v>
      </c>
      <c r="AG24" s="70">
        <v>0</v>
      </c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</row>
    <row r="25" spans="1:75" ht="47.25">
      <c r="A25" s="150" t="s">
        <v>378</v>
      </c>
      <c r="B25" s="63" t="s">
        <v>379</v>
      </c>
      <c r="C25" s="133" t="s">
        <v>361</v>
      </c>
      <c r="D25" s="70">
        <v>0</v>
      </c>
      <c r="E25" s="70">
        <v>16.919999999999998</v>
      </c>
      <c r="F25" s="70">
        <v>0</v>
      </c>
      <c r="G25" s="70">
        <v>48.795999999999999</v>
      </c>
      <c r="H25" s="70">
        <v>12.166539999999999</v>
      </c>
      <c r="I25" s="70">
        <v>0</v>
      </c>
      <c r="J25" s="70">
        <v>0</v>
      </c>
      <c r="K25" s="70">
        <v>28</v>
      </c>
      <c r="L25" s="70">
        <v>0</v>
      </c>
      <c r="M25" s="70">
        <v>27.741</v>
      </c>
      <c r="N25" s="70">
        <v>26.361370000000001</v>
      </c>
      <c r="O25" s="70">
        <v>0</v>
      </c>
      <c r="P25" s="70">
        <v>0</v>
      </c>
      <c r="Q25" s="70">
        <v>0</v>
      </c>
      <c r="R25" s="70">
        <v>0</v>
      </c>
      <c r="S25" s="70">
        <v>11.661999999999999</v>
      </c>
      <c r="T25" s="70">
        <v>2.9929599999999996</v>
      </c>
      <c r="U25" s="70">
        <v>0</v>
      </c>
      <c r="V25" s="70">
        <v>0</v>
      </c>
      <c r="W25" s="70">
        <v>0</v>
      </c>
      <c r="X25" s="70">
        <v>0</v>
      </c>
      <c r="Y25" s="70">
        <v>11.661999999999999</v>
      </c>
      <c r="Z25" s="70">
        <v>2.9929599999999996</v>
      </c>
      <c r="AA25" s="70">
        <v>0</v>
      </c>
      <c r="AB25" s="70">
        <v>0</v>
      </c>
      <c r="AC25" s="70">
        <v>0</v>
      </c>
      <c r="AD25" s="70">
        <v>0</v>
      </c>
      <c r="AE25" s="70">
        <v>11.661999999999999</v>
      </c>
      <c r="AF25" s="70">
        <v>2.9929599999999996</v>
      </c>
      <c r="AG25" s="70">
        <v>0</v>
      </c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</row>
    <row r="26" spans="1:75" ht="63">
      <c r="A26" s="150" t="s">
        <v>68</v>
      </c>
      <c r="B26" s="63" t="s">
        <v>380</v>
      </c>
      <c r="C26" s="133" t="s">
        <v>361</v>
      </c>
      <c r="D26" s="72">
        <v>0</v>
      </c>
      <c r="E26" s="72">
        <v>0</v>
      </c>
      <c r="F26" s="72">
        <v>0</v>
      </c>
      <c r="G26" s="72">
        <v>2.681</v>
      </c>
      <c r="H26" s="72">
        <v>0.15040000000000001</v>
      </c>
      <c r="I26" s="72">
        <v>0</v>
      </c>
      <c r="J26" s="72">
        <v>0</v>
      </c>
      <c r="K26" s="72">
        <v>0</v>
      </c>
      <c r="L26" s="72">
        <v>0</v>
      </c>
      <c r="M26" s="72">
        <v>2.681</v>
      </c>
      <c r="N26" s="72">
        <v>0.15040000000000001</v>
      </c>
      <c r="O26" s="72">
        <v>0</v>
      </c>
      <c r="P26" s="72">
        <v>0</v>
      </c>
      <c r="Q26" s="72">
        <v>0</v>
      </c>
      <c r="R26" s="72">
        <v>0</v>
      </c>
      <c r="S26" s="72">
        <v>2.681</v>
      </c>
      <c r="T26" s="72">
        <v>0.15040000000000001</v>
      </c>
      <c r="U26" s="72">
        <v>0</v>
      </c>
      <c r="V26" s="72">
        <v>0</v>
      </c>
      <c r="W26" s="72">
        <v>0</v>
      </c>
      <c r="X26" s="72">
        <v>0</v>
      </c>
      <c r="Y26" s="72">
        <v>2.681</v>
      </c>
      <c r="Z26" s="72">
        <v>0.15040000000000001</v>
      </c>
      <c r="AA26" s="72">
        <v>0</v>
      </c>
      <c r="AB26" s="72">
        <v>0</v>
      </c>
      <c r="AC26" s="72">
        <v>0</v>
      </c>
      <c r="AD26" s="72">
        <v>0</v>
      </c>
      <c r="AE26" s="72">
        <v>2.681</v>
      </c>
      <c r="AF26" s="72">
        <v>0.15040000000000001</v>
      </c>
      <c r="AG26" s="72">
        <v>0</v>
      </c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</row>
    <row r="27" spans="1:75" ht="63">
      <c r="A27" s="62" t="s">
        <v>68</v>
      </c>
      <c r="B27" s="63" t="s">
        <v>381</v>
      </c>
      <c r="C27" s="133" t="s">
        <v>382</v>
      </c>
      <c r="D27" s="72">
        <v>0</v>
      </c>
      <c r="E27" s="107">
        <v>0</v>
      </c>
      <c r="F27" s="72">
        <v>0</v>
      </c>
      <c r="G27" s="107">
        <v>2.681</v>
      </c>
      <c r="H27" s="107">
        <v>0.15040000000000001</v>
      </c>
      <c r="I27" s="72">
        <v>0</v>
      </c>
      <c r="J27" s="72">
        <v>0</v>
      </c>
      <c r="K27" s="107">
        <v>0</v>
      </c>
      <c r="L27" s="107">
        <v>0</v>
      </c>
      <c r="M27" s="107">
        <v>2.681</v>
      </c>
      <c r="N27" s="107">
        <v>0.15040000000000001</v>
      </c>
      <c r="O27" s="107">
        <v>0</v>
      </c>
      <c r="P27" s="72">
        <v>0</v>
      </c>
      <c r="Q27" s="107">
        <v>0</v>
      </c>
      <c r="R27" s="107">
        <v>0</v>
      </c>
      <c r="S27" s="107">
        <v>2.681</v>
      </c>
      <c r="T27" s="107">
        <v>0.15040000000000001</v>
      </c>
      <c r="U27" s="70">
        <v>0</v>
      </c>
      <c r="V27" s="72">
        <v>0</v>
      </c>
      <c r="W27" s="107">
        <v>0</v>
      </c>
      <c r="X27" s="107">
        <v>0</v>
      </c>
      <c r="Y27" s="107">
        <v>2.681</v>
      </c>
      <c r="Z27" s="107">
        <v>0.15040000000000001</v>
      </c>
      <c r="AA27" s="70">
        <v>0</v>
      </c>
      <c r="AB27" s="72">
        <v>0</v>
      </c>
      <c r="AC27" s="107">
        <v>0</v>
      </c>
      <c r="AD27" s="107">
        <v>0</v>
      </c>
      <c r="AE27" s="107">
        <v>2.681</v>
      </c>
      <c r="AF27" s="107">
        <v>0.15040000000000001</v>
      </c>
      <c r="AG27" s="107">
        <v>0</v>
      </c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</row>
    <row r="28" spans="1:75" ht="63">
      <c r="A28" s="150" t="s">
        <v>383</v>
      </c>
      <c r="B28" s="63" t="s">
        <v>384</v>
      </c>
      <c r="C28" s="133" t="s">
        <v>361</v>
      </c>
      <c r="D28" s="72">
        <v>0</v>
      </c>
      <c r="E28" s="72">
        <v>0</v>
      </c>
      <c r="F28" s="72">
        <v>0</v>
      </c>
      <c r="G28" s="72">
        <v>8.9809999999999999</v>
      </c>
      <c r="H28" s="72">
        <v>2.8425599999999998</v>
      </c>
      <c r="I28" s="72">
        <v>0</v>
      </c>
      <c r="J28" s="72">
        <v>0</v>
      </c>
      <c r="K28" s="72">
        <v>0</v>
      </c>
      <c r="L28" s="72">
        <v>0</v>
      </c>
      <c r="M28" s="72">
        <v>8.9809999999999999</v>
      </c>
      <c r="N28" s="72">
        <v>2.8425599999999998</v>
      </c>
      <c r="O28" s="72">
        <v>0</v>
      </c>
      <c r="P28" s="72">
        <v>0</v>
      </c>
      <c r="Q28" s="72">
        <v>0</v>
      </c>
      <c r="R28" s="72">
        <v>0</v>
      </c>
      <c r="S28" s="72">
        <v>8.9809999999999999</v>
      </c>
      <c r="T28" s="72">
        <v>2.8425599999999998</v>
      </c>
      <c r="U28" s="72">
        <v>0</v>
      </c>
      <c r="V28" s="72">
        <v>0</v>
      </c>
      <c r="W28" s="72">
        <v>0</v>
      </c>
      <c r="X28" s="72">
        <v>0</v>
      </c>
      <c r="Y28" s="72">
        <v>8.9809999999999999</v>
      </c>
      <c r="Z28" s="72">
        <v>2.8425599999999998</v>
      </c>
      <c r="AA28" s="72">
        <v>0</v>
      </c>
      <c r="AB28" s="72">
        <v>0</v>
      </c>
      <c r="AC28" s="72">
        <v>0</v>
      </c>
      <c r="AD28" s="72">
        <v>0</v>
      </c>
      <c r="AE28" s="72">
        <v>8.9809999999999999</v>
      </c>
      <c r="AF28" s="72">
        <v>2.8425599999999998</v>
      </c>
      <c r="AG28" s="72">
        <v>0</v>
      </c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</row>
    <row r="29" spans="1:75" ht="63">
      <c r="A29" s="62" t="s">
        <v>383</v>
      </c>
      <c r="B29" s="63" t="s">
        <v>385</v>
      </c>
      <c r="C29" s="133" t="s">
        <v>386</v>
      </c>
      <c r="D29" s="72">
        <v>0</v>
      </c>
      <c r="E29" s="107">
        <v>0</v>
      </c>
      <c r="F29" s="72">
        <v>0</v>
      </c>
      <c r="G29" s="107">
        <v>8.9809999999999999</v>
      </c>
      <c r="H29" s="107">
        <v>2.8425599999999998</v>
      </c>
      <c r="I29" s="72">
        <v>0</v>
      </c>
      <c r="J29" s="72">
        <v>0</v>
      </c>
      <c r="K29" s="107">
        <v>0</v>
      </c>
      <c r="L29" s="107">
        <v>0</v>
      </c>
      <c r="M29" s="107">
        <v>8.9809999999999999</v>
      </c>
      <c r="N29" s="107">
        <v>2.8425599999999998</v>
      </c>
      <c r="O29" s="107">
        <v>0</v>
      </c>
      <c r="P29" s="72">
        <v>0</v>
      </c>
      <c r="Q29" s="107">
        <v>0</v>
      </c>
      <c r="R29" s="107">
        <v>0</v>
      </c>
      <c r="S29" s="107">
        <v>8.9809999999999999</v>
      </c>
      <c r="T29" s="107">
        <v>2.8425599999999998</v>
      </c>
      <c r="U29" s="107">
        <v>0</v>
      </c>
      <c r="V29" s="72">
        <v>0</v>
      </c>
      <c r="W29" s="107">
        <v>0</v>
      </c>
      <c r="X29" s="107">
        <v>0</v>
      </c>
      <c r="Y29" s="107">
        <v>8.9809999999999999</v>
      </c>
      <c r="Z29" s="107">
        <v>2.8425599999999998</v>
      </c>
      <c r="AA29" s="70">
        <v>0</v>
      </c>
      <c r="AB29" s="72">
        <v>0</v>
      </c>
      <c r="AC29" s="107">
        <v>0</v>
      </c>
      <c r="AD29" s="107">
        <v>0</v>
      </c>
      <c r="AE29" s="107">
        <v>8.9809999999999999</v>
      </c>
      <c r="AF29" s="107">
        <v>2.8425599999999998</v>
      </c>
      <c r="AG29" s="107">
        <v>0</v>
      </c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</row>
    <row r="30" spans="1:75" ht="47.25">
      <c r="A30" s="150" t="s">
        <v>387</v>
      </c>
      <c r="B30" s="63" t="s">
        <v>388</v>
      </c>
      <c r="C30" s="133" t="s">
        <v>361</v>
      </c>
      <c r="D30" s="70">
        <v>0</v>
      </c>
      <c r="E30" s="70">
        <v>16.919999999999998</v>
      </c>
      <c r="F30" s="70">
        <v>0</v>
      </c>
      <c r="G30" s="70">
        <v>37.134</v>
      </c>
      <c r="H30" s="70">
        <v>9.1735799999999994</v>
      </c>
      <c r="I30" s="70">
        <v>0</v>
      </c>
      <c r="J30" s="70">
        <v>0</v>
      </c>
      <c r="K30" s="70">
        <v>28</v>
      </c>
      <c r="L30" s="70">
        <v>0</v>
      </c>
      <c r="M30" s="70">
        <v>16.079000000000001</v>
      </c>
      <c r="N30" s="70">
        <v>23.368410000000001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</row>
    <row r="31" spans="1:75" ht="63">
      <c r="A31" s="97" t="s">
        <v>549</v>
      </c>
      <c r="B31" s="63" t="s">
        <v>393</v>
      </c>
      <c r="C31" s="133" t="s">
        <v>394</v>
      </c>
      <c r="D31" s="72">
        <v>0</v>
      </c>
      <c r="E31" s="107">
        <v>0</v>
      </c>
      <c r="F31" s="72">
        <v>0</v>
      </c>
      <c r="G31" s="107">
        <v>0</v>
      </c>
      <c r="H31" s="107">
        <v>0</v>
      </c>
      <c r="I31" s="72">
        <v>0</v>
      </c>
      <c r="J31" s="72" t="s">
        <v>546</v>
      </c>
      <c r="K31" s="107">
        <v>0</v>
      </c>
      <c r="L31" s="107">
        <v>0</v>
      </c>
      <c r="M31" s="107">
        <v>0.52</v>
      </c>
      <c r="N31" s="107">
        <v>0.67100000000000004</v>
      </c>
      <c r="O31" s="107">
        <v>0</v>
      </c>
      <c r="P31" s="72">
        <v>0</v>
      </c>
      <c r="Q31" s="107">
        <v>0</v>
      </c>
      <c r="R31" s="107">
        <v>0</v>
      </c>
      <c r="S31" s="107">
        <v>0</v>
      </c>
      <c r="T31" s="107">
        <v>0</v>
      </c>
      <c r="U31" s="107">
        <v>0</v>
      </c>
      <c r="V31" s="72">
        <v>0</v>
      </c>
      <c r="W31" s="107">
        <v>0</v>
      </c>
      <c r="X31" s="107">
        <v>0</v>
      </c>
      <c r="Y31" s="107">
        <v>0</v>
      </c>
      <c r="Z31" s="107">
        <v>0</v>
      </c>
      <c r="AA31" s="70">
        <v>0</v>
      </c>
      <c r="AB31" s="72">
        <v>0</v>
      </c>
      <c r="AC31" s="107">
        <v>0</v>
      </c>
      <c r="AD31" s="107">
        <v>0</v>
      </c>
      <c r="AE31" s="107">
        <v>0</v>
      </c>
      <c r="AF31" s="107">
        <v>0</v>
      </c>
      <c r="AG31" s="107">
        <v>0</v>
      </c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</row>
    <row r="32" spans="1:75" ht="63">
      <c r="A32" s="97" t="s">
        <v>550</v>
      </c>
      <c r="B32" s="63" t="s">
        <v>551</v>
      </c>
      <c r="C32" s="133" t="s">
        <v>397</v>
      </c>
      <c r="D32" s="72">
        <v>0</v>
      </c>
      <c r="E32" s="107">
        <v>0</v>
      </c>
      <c r="F32" s="72">
        <v>0</v>
      </c>
      <c r="G32" s="107">
        <v>3.12</v>
      </c>
      <c r="H32" s="107">
        <v>0.5</v>
      </c>
      <c r="I32" s="72">
        <v>0</v>
      </c>
      <c r="J32" s="72">
        <v>0</v>
      </c>
      <c r="K32" s="107">
        <v>0</v>
      </c>
      <c r="L32" s="107">
        <v>0</v>
      </c>
      <c r="M32" s="107">
        <v>0</v>
      </c>
      <c r="N32" s="107">
        <v>0</v>
      </c>
      <c r="O32" s="107">
        <v>0</v>
      </c>
      <c r="P32" s="72">
        <v>0</v>
      </c>
      <c r="Q32" s="107">
        <v>0</v>
      </c>
      <c r="R32" s="107">
        <v>0</v>
      </c>
      <c r="S32" s="107">
        <v>0</v>
      </c>
      <c r="T32" s="107">
        <v>0</v>
      </c>
      <c r="U32" s="107">
        <v>0</v>
      </c>
      <c r="V32" s="72">
        <v>0</v>
      </c>
      <c r="W32" s="107">
        <v>0</v>
      </c>
      <c r="X32" s="107">
        <v>0</v>
      </c>
      <c r="Y32" s="107">
        <v>0</v>
      </c>
      <c r="Z32" s="107">
        <v>0</v>
      </c>
      <c r="AA32" s="107">
        <v>0</v>
      </c>
      <c r="AB32" s="72">
        <v>0</v>
      </c>
      <c r="AC32" s="107">
        <v>0</v>
      </c>
      <c r="AD32" s="107">
        <v>0</v>
      </c>
      <c r="AE32" s="107">
        <v>0</v>
      </c>
      <c r="AF32" s="107">
        <v>0</v>
      </c>
      <c r="AG32" s="107">
        <v>0</v>
      </c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</row>
    <row r="33" spans="1:75" ht="78.75">
      <c r="A33" s="97" t="s">
        <v>552</v>
      </c>
      <c r="B33" s="63" t="s">
        <v>553</v>
      </c>
      <c r="C33" s="133" t="s">
        <v>398</v>
      </c>
      <c r="D33" s="72">
        <v>0</v>
      </c>
      <c r="E33" s="107">
        <v>0.8</v>
      </c>
      <c r="F33" s="72">
        <v>0</v>
      </c>
      <c r="G33" s="107">
        <v>0.09</v>
      </c>
      <c r="H33" s="107">
        <v>0.25259999999999999</v>
      </c>
      <c r="I33" s="72">
        <v>0</v>
      </c>
      <c r="J33" s="72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72">
        <v>0</v>
      </c>
      <c r="Q33" s="107">
        <v>0</v>
      </c>
      <c r="R33" s="107">
        <v>0</v>
      </c>
      <c r="S33" s="107">
        <v>0</v>
      </c>
      <c r="T33" s="107">
        <v>0</v>
      </c>
      <c r="U33" s="70">
        <v>0</v>
      </c>
      <c r="V33" s="72">
        <v>0</v>
      </c>
      <c r="W33" s="107">
        <v>0</v>
      </c>
      <c r="X33" s="107">
        <v>0</v>
      </c>
      <c r="Y33" s="107">
        <v>0</v>
      </c>
      <c r="Z33" s="107">
        <v>0</v>
      </c>
      <c r="AA33" s="70">
        <v>0</v>
      </c>
      <c r="AB33" s="72">
        <v>0</v>
      </c>
      <c r="AC33" s="107">
        <v>0</v>
      </c>
      <c r="AD33" s="107">
        <v>0</v>
      </c>
      <c r="AE33" s="107">
        <v>0</v>
      </c>
      <c r="AF33" s="107">
        <v>0</v>
      </c>
      <c r="AG33" s="107">
        <v>0</v>
      </c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</row>
    <row r="34" spans="1:75" ht="78.75">
      <c r="A34" s="97" t="s">
        <v>554</v>
      </c>
      <c r="B34" s="63" t="s">
        <v>555</v>
      </c>
      <c r="C34" s="133" t="s">
        <v>400</v>
      </c>
      <c r="D34" s="72">
        <v>0</v>
      </c>
      <c r="E34" s="107">
        <v>0</v>
      </c>
      <c r="F34" s="72">
        <v>0</v>
      </c>
      <c r="G34" s="107">
        <v>0</v>
      </c>
      <c r="H34" s="107">
        <v>0</v>
      </c>
      <c r="I34" s="72">
        <v>0</v>
      </c>
      <c r="J34" s="72" t="s">
        <v>64</v>
      </c>
      <c r="K34" s="107">
        <v>0</v>
      </c>
      <c r="L34" s="107">
        <v>0</v>
      </c>
      <c r="M34" s="107">
        <v>7.0000000000000007E-2</v>
      </c>
      <c r="N34" s="107">
        <v>4.9000000000000004</v>
      </c>
      <c r="O34" s="107">
        <v>0</v>
      </c>
      <c r="P34" s="72">
        <v>0</v>
      </c>
      <c r="Q34" s="107">
        <v>0</v>
      </c>
      <c r="R34" s="107">
        <v>0</v>
      </c>
      <c r="S34" s="107">
        <v>0</v>
      </c>
      <c r="T34" s="107">
        <v>0</v>
      </c>
      <c r="U34" s="107">
        <v>0</v>
      </c>
      <c r="V34" s="72">
        <v>0</v>
      </c>
      <c r="W34" s="107">
        <v>0</v>
      </c>
      <c r="X34" s="107">
        <v>0</v>
      </c>
      <c r="Y34" s="107">
        <v>0</v>
      </c>
      <c r="Z34" s="107">
        <v>0</v>
      </c>
      <c r="AA34" s="107">
        <v>0</v>
      </c>
      <c r="AB34" s="72">
        <v>0</v>
      </c>
      <c r="AC34" s="107">
        <v>0</v>
      </c>
      <c r="AD34" s="107">
        <v>0</v>
      </c>
      <c r="AE34" s="107">
        <v>0</v>
      </c>
      <c r="AF34" s="107">
        <v>0</v>
      </c>
      <c r="AG34" s="107">
        <v>0</v>
      </c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</row>
    <row r="35" spans="1:75" ht="78.75">
      <c r="A35" s="97" t="s">
        <v>556</v>
      </c>
      <c r="B35" s="63" t="s">
        <v>389</v>
      </c>
      <c r="C35" s="133" t="s">
        <v>390</v>
      </c>
      <c r="D35" s="72">
        <v>0</v>
      </c>
      <c r="E35" s="107">
        <v>0</v>
      </c>
      <c r="F35" s="72">
        <v>0</v>
      </c>
      <c r="G35" s="107">
        <v>0</v>
      </c>
      <c r="H35" s="107">
        <v>0</v>
      </c>
      <c r="I35" s="72">
        <v>0</v>
      </c>
      <c r="J35" s="72" t="s">
        <v>545</v>
      </c>
      <c r="K35" s="107">
        <v>0</v>
      </c>
      <c r="L35" s="107">
        <v>0</v>
      </c>
      <c r="M35" s="107">
        <v>0.20499999999999999</v>
      </c>
      <c r="N35" s="107">
        <v>0.18</v>
      </c>
      <c r="O35" s="107">
        <v>0</v>
      </c>
      <c r="P35" s="72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72">
        <v>0</v>
      </c>
      <c r="W35" s="107">
        <v>0</v>
      </c>
      <c r="X35" s="107">
        <v>0</v>
      </c>
      <c r="Y35" s="107">
        <v>0</v>
      </c>
      <c r="Z35" s="107">
        <v>0</v>
      </c>
      <c r="AA35" s="70">
        <v>0</v>
      </c>
      <c r="AB35" s="72">
        <v>0</v>
      </c>
      <c r="AC35" s="107">
        <v>0</v>
      </c>
      <c r="AD35" s="107">
        <v>0</v>
      </c>
      <c r="AE35" s="107">
        <v>0</v>
      </c>
      <c r="AF35" s="107">
        <v>0</v>
      </c>
      <c r="AG35" s="107">
        <v>0</v>
      </c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</row>
    <row r="36" spans="1:75" ht="63">
      <c r="A36" s="97" t="s">
        <v>557</v>
      </c>
      <c r="B36" s="63" t="s">
        <v>391</v>
      </c>
      <c r="C36" s="133" t="s">
        <v>392</v>
      </c>
      <c r="D36" s="72" t="s">
        <v>545</v>
      </c>
      <c r="E36" s="107">
        <v>0</v>
      </c>
      <c r="F36" s="72">
        <v>0</v>
      </c>
      <c r="G36" s="107">
        <v>1.2</v>
      </c>
      <c r="H36" s="107">
        <v>0.55659999999999998</v>
      </c>
      <c r="I36" s="72">
        <v>0</v>
      </c>
      <c r="J36" s="72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72">
        <v>0</v>
      </c>
      <c r="Q36" s="107">
        <v>0</v>
      </c>
      <c r="R36" s="107">
        <v>0</v>
      </c>
      <c r="S36" s="107">
        <v>0</v>
      </c>
      <c r="T36" s="107">
        <v>0</v>
      </c>
      <c r="U36" s="107">
        <v>0</v>
      </c>
      <c r="V36" s="72">
        <v>0</v>
      </c>
      <c r="W36" s="107">
        <v>0</v>
      </c>
      <c r="X36" s="107">
        <v>0</v>
      </c>
      <c r="Y36" s="107">
        <v>0</v>
      </c>
      <c r="Z36" s="107">
        <v>0</v>
      </c>
      <c r="AA36" s="107">
        <v>0</v>
      </c>
      <c r="AB36" s="72">
        <v>0</v>
      </c>
      <c r="AC36" s="107">
        <v>0</v>
      </c>
      <c r="AD36" s="107">
        <v>0</v>
      </c>
      <c r="AE36" s="107">
        <v>0</v>
      </c>
      <c r="AF36" s="107">
        <v>0</v>
      </c>
      <c r="AG36" s="107">
        <v>0</v>
      </c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</row>
    <row r="37" spans="1:75" ht="78.75">
      <c r="A37" s="97" t="s">
        <v>558</v>
      </c>
      <c r="B37" s="63" t="s">
        <v>395</v>
      </c>
      <c r="C37" s="133" t="s">
        <v>396</v>
      </c>
      <c r="D37" s="72" t="s">
        <v>545</v>
      </c>
      <c r="E37" s="107">
        <v>0</v>
      </c>
      <c r="F37" s="72">
        <v>0</v>
      </c>
      <c r="G37" s="107">
        <v>4.8899999999999997</v>
      </c>
      <c r="H37" s="107">
        <v>0.2</v>
      </c>
      <c r="I37" s="72">
        <v>0</v>
      </c>
      <c r="J37" s="72">
        <v>0</v>
      </c>
      <c r="K37" s="107">
        <v>0</v>
      </c>
      <c r="L37" s="107">
        <v>0</v>
      </c>
      <c r="M37" s="107">
        <v>0</v>
      </c>
      <c r="N37" s="107">
        <v>0</v>
      </c>
      <c r="O37" s="107">
        <v>0</v>
      </c>
      <c r="P37" s="72">
        <v>0</v>
      </c>
      <c r="Q37" s="107">
        <v>0</v>
      </c>
      <c r="R37" s="107">
        <v>0</v>
      </c>
      <c r="S37" s="107">
        <v>0</v>
      </c>
      <c r="T37" s="107">
        <v>0</v>
      </c>
      <c r="U37" s="70">
        <v>0</v>
      </c>
      <c r="V37" s="72">
        <v>0</v>
      </c>
      <c r="W37" s="107">
        <v>0</v>
      </c>
      <c r="X37" s="107">
        <v>0</v>
      </c>
      <c r="Y37" s="107">
        <v>0</v>
      </c>
      <c r="Z37" s="107">
        <v>0</v>
      </c>
      <c r="AA37" s="70">
        <v>0</v>
      </c>
      <c r="AB37" s="72">
        <v>0</v>
      </c>
      <c r="AC37" s="107">
        <v>0</v>
      </c>
      <c r="AD37" s="107">
        <v>0</v>
      </c>
      <c r="AE37" s="107">
        <v>0</v>
      </c>
      <c r="AF37" s="107">
        <v>0</v>
      </c>
      <c r="AG37" s="107">
        <v>0</v>
      </c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</row>
    <row r="38" spans="1:75" ht="110.25">
      <c r="A38" s="97" t="s">
        <v>559</v>
      </c>
      <c r="B38" s="64" t="s">
        <v>560</v>
      </c>
      <c r="C38" s="133" t="s">
        <v>561</v>
      </c>
      <c r="D38" s="72" t="s">
        <v>545</v>
      </c>
      <c r="E38" s="107">
        <v>0</v>
      </c>
      <c r="F38" s="72">
        <v>0</v>
      </c>
      <c r="G38" s="107">
        <v>7.74</v>
      </c>
      <c r="H38" s="107">
        <v>0.85</v>
      </c>
      <c r="I38" s="72">
        <v>0</v>
      </c>
      <c r="J38" s="72">
        <v>0</v>
      </c>
      <c r="K38" s="72">
        <v>0</v>
      </c>
      <c r="L38" s="107">
        <v>0</v>
      </c>
      <c r="M38" s="107">
        <v>0</v>
      </c>
      <c r="N38" s="107">
        <v>0</v>
      </c>
      <c r="O38" s="107">
        <v>0</v>
      </c>
      <c r="P38" s="72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72">
        <v>0</v>
      </c>
      <c r="W38" s="107">
        <v>0</v>
      </c>
      <c r="X38" s="107">
        <v>0</v>
      </c>
      <c r="Y38" s="107">
        <v>0</v>
      </c>
      <c r="Z38" s="107">
        <v>0</v>
      </c>
      <c r="AA38" s="107">
        <v>0</v>
      </c>
      <c r="AB38" s="72">
        <v>0</v>
      </c>
      <c r="AC38" s="107">
        <v>0</v>
      </c>
      <c r="AD38" s="107">
        <v>0</v>
      </c>
      <c r="AE38" s="107">
        <v>0</v>
      </c>
      <c r="AF38" s="107">
        <v>0</v>
      </c>
      <c r="AG38" s="107">
        <v>0</v>
      </c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</row>
    <row r="39" spans="1:75" ht="110.25">
      <c r="A39" s="97" t="s">
        <v>562</v>
      </c>
      <c r="B39" s="64" t="s">
        <v>563</v>
      </c>
      <c r="C39" s="133" t="s">
        <v>564</v>
      </c>
      <c r="D39" s="72" t="s">
        <v>546</v>
      </c>
      <c r="E39" s="107">
        <v>2</v>
      </c>
      <c r="F39" s="72">
        <v>0</v>
      </c>
      <c r="G39" s="107">
        <v>2.13</v>
      </c>
      <c r="H39" s="107">
        <v>0.4345</v>
      </c>
      <c r="I39" s="72">
        <v>0</v>
      </c>
      <c r="J39" s="72">
        <v>0</v>
      </c>
      <c r="K39" s="72">
        <v>0</v>
      </c>
      <c r="L39" s="107">
        <v>0</v>
      </c>
      <c r="M39" s="107">
        <v>0</v>
      </c>
      <c r="N39" s="107">
        <v>0</v>
      </c>
      <c r="O39" s="107">
        <v>0</v>
      </c>
      <c r="P39" s="72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72">
        <v>0</v>
      </c>
      <c r="W39" s="107">
        <v>0</v>
      </c>
      <c r="X39" s="107">
        <v>0</v>
      </c>
      <c r="Y39" s="107">
        <v>0</v>
      </c>
      <c r="Z39" s="107">
        <v>0</v>
      </c>
      <c r="AA39" s="70">
        <v>0</v>
      </c>
      <c r="AB39" s="72">
        <v>0</v>
      </c>
      <c r="AC39" s="107">
        <v>0</v>
      </c>
      <c r="AD39" s="107">
        <v>0</v>
      </c>
      <c r="AE39" s="107">
        <v>0</v>
      </c>
      <c r="AF39" s="107">
        <v>0</v>
      </c>
      <c r="AG39" s="107">
        <v>0</v>
      </c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</row>
    <row r="40" spans="1:75" ht="78.75">
      <c r="A40" s="97" t="s">
        <v>565</v>
      </c>
      <c r="B40" s="64" t="s">
        <v>566</v>
      </c>
      <c r="C40" s="133" t="s">
        <v>567</v>
      </c>
      <c r="D40" s="72">
        <v>0</v>
      </c>
      <c r="E40" s="107">
        <v>0</v>
      </c>
      <c r="F40" s="72">
        <v>0</v>
      </c>
      <c r="G40" s="107">
        <v>0</v>
      </c>
      <c r="H40" s="107">
        <v>0</v>
      </c>
      <c r="I40" s="72">
        <v>0</v>
      </c>
      <c r="J40" s="72" t="s">
        <v>82</v>
      </c>
      <c r="K40" s="107">
        <v>4</v>
      </c>
      <c r="L40" s="107">
        <v>0</v>
      </c>
      <c r="M40" s="107">
        <v>2.25</v>
      </c>
      <c r="N40" s="107">
        <v>3.1305999999999998</v>
      </c>
      <c r="O40" s="107">
        <v>0</v>
      </c>
      <c r="P40" s="72">
        <v>0</v>
      </c>
      <c r="Q40" s="107">
        <v>0</v>
      </c>
      <c r="R40" s="107">
        <v>0</v>
      </c>
      <c r="S40" s="107">
        <v>0</v>
      </c>
      <c r="T40" s="107">
        <v>0</v>
      </c>
      <c r="U40" s="70">
        <v>0</v>
      </c>
      <c r="V40" s="72">
        <v>0</v>
      </c>
      <c r="W40" s="107">
        <v>0</v>
      </c>
      <c r="X40" s="107">
        <v>0</v>
      </c>
      <c r="Y40" s="107">
        <v>0</v>
      </c>
      <c r="Z40" s="107">
        <v>0</v>
      </c>
      <c r="AA40" s="107">
        <v>0</v>
      </c>
      <c r="AB40" s="72">
        <v>0</v>
      </c>
      <c r="AC40" s="107">
        <v>0</v>
      </c>
      <c r="AD40" s="107">
        <v>0</v>
      </c>
      <c r="AE40" s="107">
        <v>0</v>
      </c>
      <c r="AF40" s="107">
        <v>0</v>
      </c>
      <c r="AG40" s="107">
        <v>0</v>
      </c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</row>
    <row r="41" spans="1:75" ht="78.75">
      <c r="A41" s="97" t="s">
        <v>568</v>
      </c>
      <c r="B41" s="64" t="s">
        <v>569</v>
      </c>
      <c r="C41" s="133" t="s">
        <v>570</v>
      </c>
      <c r="D41" s="72" t="s">
        <v>546</v>
      </c>
      <c r="E41" s="107">
        <v>0.8</v>
      </c>
      <c r="F41" s="72">
        <v>0</v>
      </c>
      <c r="G41" s="107">
        <v>2.44</v>
      </c>
      <c r="H41" s="107">
        <v>0.33800000000000002</v>
      </c>
      <c r="I41" s="72">
        <v>0</v>
      </c>
      <c r="J41" s="72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72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72">
        <v>0</v>
      </c>
      <c r="W41" s="107">
        <v>0</v>
      </c>
      <c r="X41" s="107">
        <v>0</v>
      </c>
      <c r="Y41" s="107">
        <v>0</v>
      </c>
      <c r="Z41" s="107">
        <v>0</v>
      </c>
      <c r="AA41" s="70">
        <v>0</v>
      </c>
      <c r="AB41" s="72">
        <v>0</v>
      </c>
      <c r="AC41" s="107">
        <v>0</v>
      </c>
      <c r="AD41" s="107">
        <v>0</v>
      </c>
      <c r="AE41" s="107">
        <v>0</v>
      </c>
      <c r="AF41" s="107">
        <v>0</v>
      </c>
      <c r="AG41" s="107">
        <v>0</v>
      </c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</row>
    <row r="42" spans="1:75" ht="78.75">
      <c r="A42" s="97" t="s">
        <v>571</v>
      </c>
      <c r="B42" s="64" t="s">
        <v>572</v>
      </c>
      <c r="C42" s="133" t="s">
        <v>573</v>
      </c>
      <c r="D42" s="72" t="s">
        <v>546</v>
      </c>
      <c r="E42" s="107">
        <v>2</v>
      </c>
      <c r="F42" s="72">
        <v>0</v>
      </c>
      <c r="G42" s="107">
        <v>1.8</v>
      </c>
      <c r="H42" s="107">
        <v>0.502</v>
      </c>
      <c r="I42" s="72">
        <v>0</v>
      </c>
      <c r="J42" s="72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72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72">
        <v>0</v>
      </c>
      <c r="W42" s="107">
        <v>0</v>
      </c>
      <c r="X42" s="107">
        <v>0</v>
      </c>
      <c r="Y42" s="107">
        <v>0</v>
      </c>
      <c r="Z42" s="107">
        <v>0</v>
      </c>
      <c r="AA42" s="107">
        <v>0</v>
      </c>
      <c r="AB42" s="72">
        <v>0</v>
      </c>
      <c r="AC42" s="107">
        <v>0</v>
      </c>
      <c r="AD42" s="107">
        <v>0</v>
      </c>
      <c r="AE42" s="107">
        <v>0</v>
      </c>
      <c r="AF42" s="107">
        <v>0</v>
      </c>
      <c r="AG42" s="107">
        <v>0</v>
      </c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</row>
    <row r="43" spans="1:75" ht="94.5">
      <c r="A43" s="97" t="s">
        <v>574</v>
      </c>
      <c r="B43" s="64" t="s">
        <v>575</v>
      </c>
      <c r="C43" s="133" t="s">
        <v>576</v>
      </c>
      <c r="D43" s="72" t="s">
        <v>546</v>
      </c>
      <c r="E43" s="107">
        <v>0.8</v>
      </c>
      <c r="F43" s="72">
        <v>0</v>
      </c>
      <c r="G43" s="107">
        <v>0.9</v>
      </c>
      <c r="H43" s="107">
        <v>0.32068999999999998</v>
      </c>
      <c r="I43" s="72">
        <v>0</v>
      </c>
      <c r="J43" s="72">
        <v>0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72">
        <v>0</v>
      </c>
      <c r="Q43" s="107">
        <v>0</v>
      </c>
      <c r="R43" s="107">
        <v>0</v>
      </c>
      <c r="S43" s="107">
        <v>0</v>
      </c>
      <c r="T43" s="107">
        <v>0</v>
      </c>
      <c r="U43" s="70">
        <v>0</v>
      </c>
      <c r="V43" s="72">
        <v>0</v>
      </c>
      <c r="W43" s="107">
        <v>0</v>
      </c>
      <c r="X43" s="107">
        <v>0</v>
      </c>
      <c r="Y43" s="107">
        <v>0</v>
      </c>
      <c r="Z43" s="107">
        <v>0</v>
      </c>
      <c r="AA43" s="70">
        <v>0</v>
      </c>
      <c r="AB43" s="72">
        <v>0</v>
      </c>
      <c r="AC43" s="107">
        <v>0</v>
      </c>
      <c r="AD43" s="107">
        <v>0</v>
      </c>
      <c r="AE43" s="107">
        <v>0</v>
      </c>
      <c r="AF43" s="107">
        <v>0</v>
      </c>
      <c r="AG43" s="107">
        <v>0</v>
      </c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</row>
    <row r="44" spans="1:75" ht="63">
      <c r="A44" s="97" t="s">
        <v>577</v>
      </c>
      <c r="B44" s="64" t="s">
        <v>578</v>
      </c>
      <c r="C44" s="133" t="s">
        <v>579</v>
      </c>
      <c r="D44" s="72" t="s">
        <v>545</v>
      </c>
      <c r="E44" s="107">
        <v>0</v>
      </c>
      <c r="F44" s="72">
        <v>0</v>
      </c>
      <c r="G44" s="107">
        <v>0.66</v>
      </c>
      <c r="H44" s="107">
        <v>0.17050000000000001</v>
      </c>
      <c r="I44" s="72">
        <v>0</v>
      </c>
      <c r="J44" s="72">
        <v>0</v>
      </c>
      <c r="K44" s="107">
        <v>0</v>
      </c>
      <c r="L44" s="107">
        <v>0</v>
      </c>
      <c r="M44" s="107">
        <v>0</v>
      </c>
      <c r="N44" s="107">
        <v>0</v>
      </c>
      <c r="O44" s="107">
        <v>0</v>
      </c>
      <c r="P44" s="72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72">
        <v>0</v>
      </c>
      <c r="W44" s="107">
        <v>0</v>
      </c>
      <c r="X44" s="107">
        <v>0</v>
      </c>
      <c r="Y44" s="107">
        <v>0</v>
      </c>
      <c r="Z44" s="107">
        <v>0</v>
      </c>
      <c r="AA44" s="107">
        <v>0</v>
      </c>
      <c r="AB44" s="72">
        <v>0</v>
      </c>
      <c r="AC44" s="107">
        <v>0</v>
      </c>
      <c r="AD44" s="107">
        <v>0</v>
      </c>
      <c r="AE44" s="107">
        <v>0</v>
      </c>
      <c r="AF44" s="107">
        <v>0</v>
      </c>
      <c r="AG44" s="107">
        <v>0</v>
      </c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</row>
    <row r="45" spans="1:75" ht="63">
      <c r="A45" s="97" t="s">
        <v>580</v>
      </c>
      <c r="B45" s="64" t="s">
        <v>581</v>
      </c>
      <c r="C45" s="133" t="s">
        <v>582</v>
      </c>
      <c r="D45" s="72">
        <v>0</v>
      </c>
      <c r="E45" s="107">
        <v>0</v>
      </c>
      <c r="F45" s="72">
        <v>0</v>
      </c>
      <c r="G45" s="107">
        <v>0</v>
      </c>
      <c r="H45" s="107">
        <v>0</v>
      </c>
      <c r="I45" s="72">
        <v>0</v>
      </c>
      <c r="J45" s="72" t="s">
        <v>546</v>
      </c>
      <c r="K45" s="107">
        <v>0</v>
      </c>
      <c r="L45" s="107">
        <v>0</v>
      </c>
      <c r="M45" s="107">
        <v>0.9</v>
      </c>
      <c r="N45" s="107">
        <v>0.24</v>
      </c>
      <c r="O45" s="107">
        <v>0</v>
      </c>
      <c r="P45" s="72">
        <v>0</v>
      </c>
      <c r="Q45" s="107">
        <v>0</v>
      </c>
      <c r="R45" s="107">
        <v>0</v>
      </c>
      <c r="S45" s="107">
        <v>0</v>
      </c>
      <c r="T45" s="107">
        <v>0</v>
      </c>
      <c r="U45" s="107">
        <v>0</v>
      </c>
      <c r="V45" s="72">
        <v>0</v>
      </c>
      <c r="W45" s="107">
        <v>0</v>
      </c>
      <c r="X45" s="107">
        <v>0</v>
      </c>
      <c r="Y45" s="107">
        <v>0</v>
      </c>
      <c r="Z45" s="107">
        <v>0</v>
      </c>
      <c r="AA45" s="70">
        <v>0</v>
      </c>
      <c r="AB45" s="72">
        <v>0</v>
      </c>
      <c r="AC45" s="107">
        <v>0</v>
      </c>
      <c r="AD45" s="107">
        <v>0</v>
      </c>
      <c r="AE45" s="107">
        <v>0</v>
      </c>
      <c r="AF45" s="107">
        <v>0</v>
      </c>
      <c r="AG45" s="107">
        <v>0</v>
      </c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</row>
    <row r="46" spans="1:75" ht="94.5">
      <c r="A46" s="97" t="s">
        <v>583</v>
      </c>
      <c r="B46" s="64" t="s">
        <v>584</v>
      </c>
      <c r="C46" s="133" t="s">
        <v>585</v>
      </c>
      <c r="D46" s="72">
        <v>0</v>
      </c>
      <c r="E46" s="107">
        <v>0</v>
      </c>
      <c r="F46" s="72">
        <v>0</v>
      </c>
      <c r="G46" s="107">
        <v>0</v>
      </c>
      <c r="H46" s="107">
        <v>0</v>
      </c>
      <c r="I46" s="72">
        <v>0</v>
      </c>
      <c r="J46" s="72" t="s">
        <v>545</v>
      </c>
      <c r="K46" s="107">
        <v>2</v>
      </c>
      <c r="L46" s="107">
        <v>0</v>
      </c>
      <c r="M46" s="107">
        <v>1.3</v>
      </c>
      <c r="N46" s="107">
        <v>1.4157</v>
      </c>
      <c r="O46" s="107">
        <v>0</v>
      </c>
      <c r="P46" s="72">
        <v>0</v>
      </c>
      <c r="Q46" s="107">
        <v>0</v>
      </c>
      <c r="R46" s="107">
        <v>0</v>
      </c>
      <c r="S46" s="107">
        <v>0</v>
      </c>
      <c r="T46" s="107">
        <v>0</v>
      </c>
      <c r="U46" s="107">
        <v>0</v>
      </c>
      <c r="V46" s="72">
        <v>0</v>
      </c>
      <c r="W46" s="107">
        <v>0</v>
      </c>
      <c r="X46" s="107">
        <v>0</v>
      </c>
      <c r="Y46" s="107">
        <v>0</v>
      </c>
      <c r="Z46" s="107">
        <v>0</v>
      </c>
      <c r="AA46" s="107">
        <v>0</v>
      </c>
      <c r="AB46" s="72">
        <v>0</v>
      </c>
      <c r="AC46" s="107">
        <v>0</v>
      </c>
      <c r="AD46" s="107">
        <v>0</v>
      </c>
      <c r="AE46" s="107">
        <v>0</v>
      </c>
      <c r="AF46" s="107">
        <v>0</v>
      </c>
      <c r="AG46" s="107">
        <v>0</v>
      </c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</row>
    <row r="47" spans="1:75" ht="141.75">
      <c r="A47" s="97" t="s">
        <v>586</v>
      </c>
      <c r="B47" s="64" t="s">
        <v>587</v>
      </c>
      <c r="C47" s="133" t="s">
        <v>588</v>
      </c>
      <c r="D47" s="72">
        <v>0</v>
      </c>
      <c r="E47" s="107">
        <v>0</v>
      </c>
      <c r="F47" s="72">
        <v>0</v>
      </c>
      <c r="G47" s="107">
        <v>0</v>
      </c>
      <c r="H47" s="107">
        <v>0</v>
      </c>
      <c r="I47" s="72">
        <v>0</v>
      </c>
      <c r="J47" s="72" t="s">
        <v>546</v>
      </c>
      <c r="K47" s="107">
        <v>8</v>
      </c>
      <c r="L47" s="107">
        <v>0</v>
      </c>
      <c r="M47" s="107">
        <v>2.3039999999999998</v>
      </c>
      <c r="N47" s="107">
        <v>4.2327000000000004</v>
      </c>
      <c r="O47" s="107">
        <v>0</v>
      </c>
      <c r="P47" s="72">
        <v>0</v>
      </c>
      <c r="Q47" s="107">
        <v>0</v>
      </c>
      <c r="R47" s="107">
        <v>0</v>
      </c>
      <c r="S47" s="107">
        <v>0</v>
      </c>
      <c r="T47" s="107">
        <v>0</v>
      </c>
      <c r="U47" s="70">
        <v>0</v>
      </c>
      <c r="V47" s="72">
        <v>0</v>
      </c>
      <c r="W47" s="107">
        <v>0</v>
      </c>
      <c r="X47" s="107">
        <v>0</v>
      </c>
      <c r="Y47" s="107">
        <v>0</v>
      </c>
      <c r="Z47" s="107">
        <v>0</v>
      </c>
      <c r="AA47" s="70">
        <v>0</v>
      </c>
      <c r="AB47" s="72">
        <v>0</v>
      </c>
      <c r="AC47" s="107">
        <v>0</v>
      </c>
      <c r="AD47" s="107">
        <v>0</v>
      </c>
      <c r="AE47" s="107">
        <v>0</v>
      </c>
      <c r="AF47" s="107">
        <v>0</v>
      </c>
      <c r="AG47" s="107">
        <v>0</v>
      </c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</row>
    <row r="48" spans="1:75" ht="78.75">
      <c r="A48" s="97" t="s">
        <v>589</v>
      </c>
      <c r="B48" s="64" t="s">
        <v>590</v>
      </c>
      <c r="C48" s="133" t="s">
        <v>591</v>
      </c>
      <c r="D48" s="72" t="s">
        <v>545</v>
      </c>
      <c r="E48" s="107">
        <v>0</v>
      </c>
      <c r="F48" s="72">
        <v>0</v>
      </c>
      <c r="G48" s="107">
        <v>0.73</v>
      </c>
      <c r="H48" s="107">
        <v>0.54110000000000003</v>
      </c>
      <c r="I48" s="72">
        <v>0</v>
      </c>
      <c r="J48" s="72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72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72">
        <v>0</v>
      </c>
      <c r="W48" s="107">
        <v>0</v>
      </c>
      <c r="X48" s="107">
        <v>0</v>
      </c>
      <c r="Y48" s="107">
        <v>0</v>
      </c>
      <c r="Z48" s="107">
        <v>0</v>
      </c>
      <c r="AA48" s="107">
        <v>0</v>
      </c>
      <c r="AB48" s="72">
        <v>0</v>
      </c>
      <c r="AC48" s="107">
        <v>0</v>
      </c>
      <c r="AD48" s="107">
        <v>0</v>
      </c>
      <c r="AE48" s="107">
        <v>0</v>
      </c>
      <c r="AF48" s="107">
        <v>0</v>
      </c>
      <c r="AG48" s="107">
        <v>0</v>
      </c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</row>
    <row r="49" spans="1:75" ht="94.5">
      <c r="A49" s="97" t="s">
        <v>592</v>
      </c>
      <c r="B49" s="64" t="s">
        <v>593</v>
      </c>
      <c r="C49" s="133" t="s">
        <v>594</v>
      </c>
      <c r="D49" s="72" t="s">
        <v>546</v>
      </c>
      <c r="E49" s="107">
        <v>0</v>
      </c>
      <c r="F49" s="72">
        <v>0</v>
      </c>
      <c r="G49" s="107">
        <v>0.69</v>
      </c>
      <c r="H49" s="107">
        <v>0.19869999999999999</v>
      </c>
      <c r="I49" s="72">
        <v>0</v>
      </c>
      <c r="J49" s="72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72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72">
        <v>0</v>
      </c>
      <c r="W49" s="107">
        <v>0</v>
      </c>
      <c r="X49" s="107">
        <v>0</v>
      </c>
      <c r="Y49" s="107">
        <v>0</v>
      </c>
      <c r="Z49" s="107">
        <v>0</v>
      </c>
      <c r="AA49" s="70">
        <v>0</v>
      </c>
      <c r="AB49" s="72">
        <v>0</v>
      </c>
      <c r="AC49" s="107">
        <v>0</v>
      </c>
      <c r="AD49" s="107">
        <v>0</v>
      </c>
      <c r="AE49" s="107">
        <v>0</v>
      </c>
      <c r="AF49" s="107">
        <v>0</v>
      </c>
      <c r="AG49" s="107">
        <v>0</v>
      </c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</row>
    <row r="50" spans="1:75" ht="63">
      <c r="A50" s="97" t="s">
        <v>595</v>
      </c>
      <c r="B50" s="64" t="s">
        <v>596</v>
      </c>
      <c r="C50" s="133" t="s">
        <v>597</v>
      </c>
      <c r="D50" s="72" t="s">
        <v>545</v>
      </c>
      <c r="E50" s="107">
        <v>0</v>
      </c>
      <c r="F50" s="72">
        <v>0</v>
      </c>
      <c r="G50" s="107">
        <v>1.35</v>
      </c>
      <c r="H50" s="107">
        <v>0.2465</v>
      </c>
      <c r="I50" s="72">
        <v>0</v>
      </c>
      <c r="J50" s="72">
        <v>0</v>
      </c>
      <c r="K50" s="107">
        <v>0</v>
      </c>
      <c r="L50" s="107">
        <v>0</v>
      </c>
      <c r="M50" s="107">
        <v>0</v>
      </c>
      <c r="N50" s="107">
        <v>0</v>
      </c>
      <c r="O50" s="107">
        <v>0</v>
      </c>
      <c r="P50" s="72">
        <v>0</v>
      </c>
      <c r="Q50" s="107">
        <v>0</v>
      </c>
      <c r="R50" s="107">
        <v>0</v>
      </c>
      <c r="S50" s="107">
        <v>0</v>
      </c>
      <c r="T50" s="107">
        <v>0</v>
      </c>
      <c r="U50" s="70">
        <v>0</v>
      </c>
      <c r="V50" s="72">
        <v>0</v>
      </c>
      <c r="W50" s="107">
        <v>0</v>
      </c>
      <c r="X50" s="107">
        <v>0</v>
      </c>
      <c r="Y50" s="107">
        <v>0</v>
      </c>
      <c r="Z50" s="107">
        <v>0</v>
      </c>
      <c r="AA50" s="107">
        <v>0</v>
      </c>
      <c r="AB50" s="72">
        <v>0</v>
      </c>
      <c r="AC50" s="107">
        <v>0</v>
      </c>
      <c r="AD50" s="107">
        <v>0</v>
      </c>
      <c r="AE50" s="107">
        <v>0</v>
      </c>
      <c r="AF50" s="107">
        <v>0</v>
      </c>
      <c r="AG50" s="107">
        <v>0</v>
      </c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</row>
    <row r="51" spans="1:75" ht="94.5">
      <c r="A51" s="97" t="s">
        <v>598</v>
      </c>
      <c r="B51" s="64" t="s">
        <v>599</v>
      </c>
      <c r="C51" s="133" t="s">
        <v>600</v>
      </c>
      <c r="D51" s="72" t="s">
        <v>82</v>
      </c>
      <c r="E51" s="107">
        <v>2</v>
      </c>
      <c r="F51" s="72">
        <v>0</v>
      </c>
      <c r="G51" s="107">
        <v>1.04</v>
      </c>
      <c r="H51" s="107">
        <v>0.2109</v>
      </c>
      <c r="I51" s="72">
        <v>0</v>
      </c>
      <c r="J51" s="72">
        <v>0</v>
      </c>
      <c r="K51" s="107">
        <v>0</v>
      </c>
      <c r="L51" s="107">
        <v>0</v>
      </c>
      <c r="M51" s="107">
        <v>0</v>
      </c>
      <c r="N51" s="107">
        <v>0</v>
      </c>
      <c r="O51" s="107">
        <v>0</v>
      </c>
      <c r="P51" s="72">
        <v>0</v>
      </c>
      <c r="Q51" s="107">
        <v>0</v>
      </c>
      <c r="R51" s="107">
        <v>0</v>
      </c>
      <c r="S51" s="107">
        <v>0</v>
      </c>
      <c r="T51" s="107">
        <v>0</v>
      </c>
      <c r="U51" s="107">
        <v>0</v>
      </c>
      <c r="V51" s="72">
        <v>0</v>
      </c>
      <c r="W51" s="107">
        <v>0</v>
      </c>
      <c r="X51" s="107">
        <v>0</v>
      </c>
      <c r="Y51" s="107">
        <v>0</v>
      </c>
      <c r="Z51" s="107">
        <v>0</v>
      </c>
      <c r="AA51" s="70">
        <v>0</v>
      </c>
      <c r="AB51" s="72">
        <v>0</v>
      </c>
      <c r="AC51" s="107">
        <v>0</v>
      </c>
      <c r="AD51" s="107">
        <v>0</v>
      </c>
      <c r="AE51" s="107">
        <v>0</v>
      </c>
      <c r="AF51" s="107">
        <v>0</v>
      </c>
      <c r="AG51" s="107">
        <v>0</v>
      </c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</row>
    <row r="52" spans="1:75" ht="63">
      <c r="A52" s="97" t="s">
        <v>601</v>
      </c>
      <c r="B52" s="64" t="s">
        <v>602</v>
      </c>
      <c r="C52" s="133" t="s">
        <v>603</v>
      </c>
      <c r="D52" s="72" t="s">
        <v>546</v>
      </c>
      <c r="E52" s="107">
        <v>0</v>
      </c>
      <c r="F52" s="72">
        <v>0</v>
      </c>
      <c r="G52" s="107">
        <v>0.28000000000000003</v>
      </c>
      <c r="H52" s="107">
        <v>0.54</v>
      </c>
      <c r="I52" s="72">
        <v>0</v>
      </c>
      <c r="J52" s="72">
        <v>0</v>
      </c>
      <c r="K52" s="107">
        <v>0</v>
      </c>
      <c r="L52" s="107">
        <v>0</v>
      </c>
      <c r="M52" s="107">
        <v>0</v>
      </c>
      <c r="N52" s="107">
        <v>0</v>
      </c>
      <c r="O52" s="107">
        <v>0</v>
      </c>
      <c r="P52" s="72">
        <v>0</v>
      </c>
      <c r="Q52" s="107">
        <v>0</v>
      </c>
      <c r="R52" s="107">
        <v>0</v>
      </c>
      <c r="S52" s="107">
        <v>0</v>
      </c>
      <c r="T52" s="107">
        <v>0</v>
      </c>
      <c r="U52" s="107">
        <v>0</v>
      </c>
      <c r="V52" s="72">
        <v>0</v>
      </c>
      <c r="W52" s="107">
        <v>0</v>
      </c>
      <c r="X52" s="107">
        <v>0</v>
      </c>
      <c r="Y52" s="107">
        <v>0</v>
      </c>
      <c r="Z52" s="107">
        <v>0</v>
      </c>
      <c r="AA52" s="107">
        <v>0</v>
      </c>
      <c r="AB52" s="72">
        <v>0</v>
      </c>
      <c r="AC52" s="107">
        <v>0</v>
      </c>
      <c r="AD52" s="107">
        <v>0</v>
      </c>
      <c r="AE52" s="107">
        <v>0</v>
      </c>
      <c r="AF52" s="107">
        <v>0</v>
      </c>
      <c r="AG52" s="107">
        <v>0</v>
      </c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</row>
    <row r="53" spans="1:75" ht="110.25">
      <c r="A53" s="97" t="s">
        <v>604</v>
      </c>
      <c r="B53" s="64" t="s">
        <v>605</v>
      </c>
      <c r="C53" s="133" t="s">
        <v>606</v>
      </c>
      <c r="D53" s="72" t="s">
        <v>546</v>
      </c>
      <c r="E53" s="107">
        <v>2</v>
      </c>
      <c r="F53" s="72">
        <v>0</v>
      </c>
      <c r="G53" s="107">
        <v>1.3800000000000001</v>
      </c>
      <c r="H53" s="107">
        <v>1.0114000000000001</v>
      </c>
      <c r="I53" s="72">
        <v>0</v>
      </c>
      <c r="J53" s="72">
        <v>0</v>
      </c>
      <c r="K53" s="107">
        <v>0</v>
      </c>
      <c r="L53" s="107">
        <v>0</v>
      </c>
      <c r="M53" s="107">
        <v>0</v>
      </c>
      <c r="N53" s="107">
        <v>0</v>
      </c>
      <c r="O53" s="107">
        <v>0</v>
      </c>
      <c r="P53" s="72">
        <v>0</v>
      </c>
      <c r="Q53" s="107">
        <v>0</v>
      </c>
      <c r="R53" s="107">
        <v>0</v>
      </c>
      <c r="S53" s="107">
        <v>0</v>
      </c>
      <c r="T53" s="107">
        <v>0</v>
      </c>
      <c r="U53" s="70">
        <v>0</v>
      </c>
      <c r="V53" s="72">
        <v>0</v>
      </c>
      <c r="W53" s="107">
        <v>0</v>
      </c>
      <c r="X53" s="107">
        <v>0</v>
      </c>
      <c r="Y53" s="107">
        <v>0</v>
      </c>
      <c r="Z53" s="107">
        <v>0</v>
      </c>
      <c r="AA53" s="70">
        <v>0</v>
      </c>
      <c r="AB53" s="72">
        <v>0</v>
      </c>
      <c r="AC53" s="107">
        <v>0</v>
      </c>
      <c r="AD53" s="107">
        <v>0</v>
      </c>
      <c r="AE53" s="107">
        <v>0</v>
      </c>
      <c r="AF53" s="107">
        <v>0</v>
      </c>
      <c r="AG53" s="107">
        <v>0</v>
      </c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</row>
    <row r="54" spans="1:75" ht="78.75">
      <c r="A54" s="97" t="s">
        <v>607</v>
      </c>
      <c r="B54" s="64" t="s">
        <v>608</v>
      </c>
      <c r="C54" s="133" t="s">
        <v>609</v>
      </c>
      <c r="D54" s="72" t="s">
        <v>545</v>
      </c>
      <c r="E54" s="107">
        <v>0</v>
      </c>
      <c r="F54" s="72">
        <v>0</v>
      </c>
      <c r="G54" s="107">
        <v>1.33</v>
      </c>
      <c r="H54" s="107">
        <v>0.49530000000000002</v>
      </c>
      <c r="I54" s="72">
        <v>0</v>
      </c>
      <c r="J54" s="72">
        <v>0</v>
      </c>
      <c r="K54" s="107">
        <v>0</v>
      </c>
      <c r="L54" s="107">
        <v>0</v>
      </c>
      <c r="M54" s="107">
        <v>0</v>
      </c>
      <c r="N54" s="107">
        <v>0</v>
      </c>
      <c r="O54" s="107">
        <v>0</v>
      </c>
      <c r="P54" s="72">
        <v>0</v>
      </c>
      <c r="Q54" s="107">
        <v>0</v>
      </c>
      <c r="R54" s="107">
        <v>0</v>
      </c>
      <c r="S54" s="107">
        <v>0</v>
      </c>
      <c r="T54" s="107">
        <v>0</v>
      </c>
      <c r="U54" s="107">
        <v>0</v>
      </c>
      <c r="V54" s="72">
        <v>0</v>
      </c>
      <c r="W54" s="107">
        <v>0</v>
      </c>
      <c r="X54" s="107">
        <v>0</v>
      </c>
      <c r="Y54" s="107">
        <v>0</v>
      </c>
      <c r="Z54" s="107">
        <v>0</v>
      </c>
      <c r="AA54" s="107">
        <v>0</v>
      </c>
      <c r="AB54" s="72">
        <v>0</v>
      </c>
      <c r="AC54" s="107">
        <v>0</v>
      </c>
      <c r="AD54" s="107">
        <v>0</v>
      </c>
      <c r="AE54" s="107">
        <v>0</v>
      </c>
      <c r="AF54" s="107">
        <v>0</v>
      </c>
      <c r="AG54" s="107">
        <v>0</v>
      </c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</row>
    <row r="55" spans="1:75" ht="94.5">
      <c r="A55" s="97" t="s">
        <v>610</v>
      </c>
      <c r="B55" s="64" t="s">
        <v>611</v>
      </c>
      <c r="C55" s="133" t="s">
        <v>612</v>
      </c>
      <c r="D55" s="72" t="s">
        <v>545</v>
      </c>
      <c r="E55" s="107">
        <v>1.26</v>
      </c>
      <c r="F55" s="72">
        <v>0</v>
      </c>
      <c r="G55" s="107">
        <v>0.97</v>
      </c>
      <c r="H55" s="107">
        <v>0.47699999999999998</v>
      </c>
      <c r="I55" s="72">
        <v>0</v>
      </c>
      <c r="J55" s="72">
        <v>0</v>
      </c>
      <c r="K55" s="107">
        <v>0</v>
      </c>
      <c r="L55" s="107">
        <v>0</v>
      </c>
      <c r="M55" s="107">
        <v>0</v>
      </c>
      <c r="N55" s="107">
        <v>0</v>
      </c>
      <c r="O55" s="107">
        <v>0</v>
      </c>
      <c r="P55" s="72">
        <v>0</v>
      </c>
      <c r="Q55" s="107">
        <v>0</v>
      </c>
      <c r="R55" s="107">
        <v>0</v>
      </c>
      <c r="S55" s="107">
        <v>0</v>
      </c>
      <c r="T55" s="107">
        <v>0</v>
      </c>
      <c r="U55" s="107">
        <v>0</v>
      </c>
      <c r="V55" s="72">
        <v>0</v>
      </c>
      <c r="W55" s="107">
        <v>0</v>
      </c>
      <c r="X55" s="107">
        <v>0</v>
      </c>
      <c r="Y55" s="107">
        <v>0</v>
      </c>
      <c r="Z55" s="107">
        <v>0</v>
      </c>
      <c r="AA55" s="70">
        <v>0</v>
      </c>
      <c r="AB55" s="72">
        <v>0</v>
      </c>
      <c r="AC55" s="107">
        <v>0</v>
      </c>
      <c r="AD55" s="107">
        <v>0</v>
      </c>
      <c r="AE55" s="107">
        <v>0</v>
      </c>
      <c r="AF55" s="107">
        <v>0</v>
      </c>
      <c r="AG55" s="107">
        <v>0</v>
      </c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</row>
    <row r="56" spans="1:75" ht="110.25">
      <c r="A56" s="97" t="s">
        <v>613</v>
      </c>
      <c r="B56" s="64" t="s">
        <v>614</v>
      </c>
      <c r="C56" s="133" t="s">
        <v>615</v>
      </c>
      <c r="D56" s="72" t="s">
        <v>545</v>
      </c>
      <c r="E56" s="107">
        <v>2</v>
      </c>
      <c r="F56" s="72">
        <v>0</v>
      </c>
      <c r="G56" s="107">
        <v>0.69399999999999995</v>
      </c>
      <c r="H56" s="107">
        <v>0.57689000000000001</v>
      </c>
      <c r="I56" s="72">
        <v>0</v>
      </c>
      <c r="J56" s="72">
        <v>0</v>
      </c>
      <c r="K56" s="107">
        <v>0</v>
      </c>
      <c r="L56" s="107">
        <v>0</v>
      </c>
      <c r="M56" s="107">
        <v>0</v>
      </c>
      <c r="N56" s="107">
        <v>0</v>
      </c>
      <c r="O56" s="107">
        <v>0</v>
      </c>
      <c r="P56" s="72">
        <v>0</v>
      </c>
      <c r="Q56" s="107">
        <v>0</v>
      </c>
      <c r="R56" s="107">
        <v>0</v>
      </c>
      <c r="S56" s="107">
        <v>0</v>
      </c>
      <c r="T56" s="107">
        <v>0</v>
      </c>
      <c r="U56" s="107">
        <v>0</v>
      </c>
      <c r="V56" s="72">
        <v>0</v>
      </c>
      <c r="W56" s="107">
        <v>0</v>
      </c>
      <c r="X56" s="107">
        <v>0</v>
      </c>
      <c r="Y56" s="107">
        <v>0</v>
      </c>
      <c r="Z56" s="107">
        <v>0</v>
      </c>
      <c r="AA56" s="107">
        <v>0</v>
      </c>
      <c r="AB56" s="72">
        <v>0</v>
      </c>
      <c r="AC56" s="107">
        <v>0</v>
      </c>
      <c r="AD56" s="107">
        <v>0</v>
      </c>
      <c r="AE56" s="107">
        <v>0</v>
      </c>
      <c r="AF56" s="107">
        <v>0</v>
      </c>
      <c r="AG56" s="107">
        <v>0</v>
      </c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</row>
    <row r="57" spans="1:75" ht="110.25">
      <c r="A57" s="97" t="s">
        <v>616</v>
      </c>
      <c r="B57" s="64" t="s">
        <v>617</v>
      </c>
      <c r="C57" s="133" t="s">
        <v>618</v>
      </c>
      <c r="D57" s="72" t="s">
        <v>545</v>
      </c>
      <c r="E57" s="107">
        <v>1.26</v>
      </c>
      <c r="F57" s="72">
        <v>0</v>
      </c>
      <c r="G57" s="107">
        <v>1.79</v>
      </c>
      <c r="H57" s="107">
        <v>0.17</v>
      </c>
      <c r="I57" s="72">
        <v>0</v>
      </c>
      <c r="J57" s="72">
        <v>0</v>
      </c>
      <c r="K57" s="107">
        <v>0</v>
      </c>
      <c r="L57" s="107">
        <v>0</v>
      </c>
      <c r="M57" s="107">
        <v>0</v>
      </c>
      <c r="N57" s="107">
        <v>0</v>
      </c>
      <c r="O57" s="107">
        <v>0</v>
      </c>
      <c r="P57" s="72">
        <v>0</v>
      </c>
      <c r="Q57" s="107">
        <v>0</v>
      </c>
      <c r="R57" s="107">
        <v>0</v>
      </c>
      <c r="S57" s="107">
        <v>0</v>
      </c>
      <c r="T57" s="107">
        <v>0</v>
      </c>
      <c r="U57" s="70">
        <v>0</v>
      </c>
      <c r="V57" s="72">
        <v>0</v>
      </c>
      <c r="W57" s="107">
        <v>0</v>
      </c>
      <c r="X57" s="107">
        <v>0</v>
      </c>
      <c r="Y57" s="107">
        <v>0</v>
      </c>
      <c r="Z57" s="107">
        <v>0</v>
      </c>
      <c r="AA57" s="70">
        <v>0</v>
      </c>
      <c r="AB57" s="72">
        <v>0</v>
      </c>
      <c r="AC57" s="107">
        <v>0</v>
      </c>
      <c r="AD57" s="107">
        <v>0</v>
      </c>
      <c r="AE57" s="107">
        <v>0</v>
      </c>
      <c r="AF57" s="107">
        <v>0</v>
      </c>
      <c r="AG57" s="107">
        <v>0</v>
      </c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</row>
    <row r="58" spans="1:75" ht="110.25">
      <c r="A58" s="97" t="s">
        <v>619</v>
      </c>
      <c r="B58" s="64" t="s">
        <v>620</v>
      </c>
      <c r="C58" s="133" t="s">
        <v>621</v>
      </c>
      <c r="D58" s="72" t="s">
        <v>64</v>
      </c>
      <c r="E58" s="107">
        <v>2</v>
      </c>
      <c r="F58" s="72">
        <v>0</v>
      </c>
      <c r="G58" s="107">
        <v>1.91</v>
      </c>
      <c r="H58" s="107">
        <v>0.58089999999999997</v>
      </c>
      <c r="I58" s="72">
        <v>0</v>
      </c>
      <c r="J58" s="72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72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72">
        <v>0</v>
      </c>
      <c r="W58" s="107">
        <v>0</v>
      </c>
      <c r="X58" s="107">
        <v>0</v>
      </c>
      <c r="Y58" s="107">
        <v>0</v>
      </c>
      <c r="Z58" s="107">
        <v>0</v>
      </c>
      <c r="AA58" s="107">
        <v>0</v>
      </c>
      <c r="AB58" s="72">
        <v>0</v>
      </c>
      <c r="AC58" s="107">
        <v>0</v>
      </c>
      <c r="AD58" s="107">
        <v>0</v>
      </c>
      <c r="AE58" s="107">
        <v>0</v>
      </c>
      <c r="AF58" s="107">
        <v>0</v>
      </c>
      <c r="AG58" s="107">
        <v>0</v>
      </c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</row>
    <row r="59" spans="1:75" ht="94.5">
      <c r="A59" s="97" t="s">
        <v>622</v>
      </c>
      <c r="B59" s="64" t="s">
        <v>623</v>
      </c>
      <c r="C59" s="133" t="s">
        <v>624</v>
      </c>
      <c r="D59" s="72">
        <v>0</v>
      </c>
      <c r="E59" s="72">
        <v>0</v>
      </c>
      <c r="F59" s="72">
        <v>0</v>
      </c>
      <c r="G59" s="107">
        <v>0</v>
      </c>
      <c r="H59" s="107">
        <v>0</v>
      </c>
      <c r="I59" s="72">
        <v>0</v>
      </c>
      <c r="J59" s="72" t="s">
        <v>64</v>
      </c>
      <c r="K59" s="107">
        <v>2</v>
      </c>
      <c r="L59" s="107">
        <v>0</v>
      </c>
      <c r="M59" s="107">
        <v>1.2</v>
      </c>
      <c r="N59" s="107">
        <v>1.37781</v>
      </c>
      <c r="O59" s="107">
        <v>0</v>
      </c>
      <c r="P59" s="72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72">
        <v>0</v>
      </c>
      <c r="W59" s="107">
        <v>0</v>
      </c>
      <c r="X59" s="107">
        <v>0</v>
      </c>
      <c r="Y59" s="107">
        <v>0</v>
      </c>
      <c r="Z59" s="107">
        <v>0</v>
      </c>
      <c r="AA59" s="70">
        <v>0</v>
      </c>
      <c r="AB59" s="72">
        <v>0</v>
      </c>
      <c r="AC59" s="107">
        <v>0</v>
      </c>
      <c r="AD59" s="107">
        <v>0</v>
      </c>
      <c r="AE59" s="107">
        <v>0</v>
      </c>
      <c r="AF59" s="107">
        <v>0</v>
      </c>
      <c r="AG59" s="107">
        <v>0</v>
      </c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</row>
    <row r="60" spans="1:75" ht="94.5">
      <c r="A60" s="97" t="s">
        <v>625</v>
      </c>
      <c r="B60" s="64" t="s">
        <v>626</v>
      </c>
      <c r="C60" s="133" t="s">
        <v>627</v>
      </c>
      <c r="D60" s="72">
        <v>0</v>
      </c>
      <c r="E60" s="72">
        <v>0</v>
      </c>
      <c r="F60" s="72">
        <v>0</v>
      </c>
      <c r="G60" s="72">
        <v>0</v>
      </c>
      <c r="H60" s="72">
        <v>0</v>
      </c>
      <c r="I60" s="72">
        <v>0</v>
      </c>
      <c r="J60" s="72" t="s">
        <v>82</v>
      </c>
      <c r="K60" s="107">
        <v>4</v>
      </c>
      <c r="L60" s="107">
        <v>0</v>
      </c>
      <c r="M60" s="107">
        <v>3.77</v>
      </c>
      <c r="N60" s="107">
        <v>1.76</v>
      </c>
      <c r="O60" s="107">
        <v>0</v>
      </c>
      <c r="P60" s="72">
        <v>0</v>
      </c>
      <c r="Q60" s="107">
        <v>0</v>
      </c>
      <c r="R60" s="107">
        <v>0</v>
      </c>
      <c r="S60" s="107">
        <v>0</v>
      </c>
      <c r="T60" s="107">
        <v>0</v>
      </c>
      <c r="U60" s="70">
        <v>0</v>
      </c>
      <c r="V60" s="72">
        <v>0</v>
      </c>
      <c r="W60" s="107">
        <v>0</v>
      </c>
      <c r="X60" s="107">
        <v>0</v>
      </c>
      <c r="Y60" s="107">
        <v>0</v>
      </c>
      <c r="Z60" s="107">
        <v>0</v>
      </c>
      <c r="AA60" s="107">
        <v>0</v>
      </c>
      <c r="AB60" s="72">
        <v>0</v>
      </c>
      <c r="AC60" s="107">
        <v>0</v>
      </c>
      <c r="AD60" s="107">
        <v>0</v>
      </c>
      <c r="AE60" s="107">
        <v>0</v>
      </c>
      <c r="AF60" s="107">
        <v>0</v>
      </c>
      <c r="AG60" s="107">
        <v>0</v>
      </c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</row>
    <row r="61" spans="1:75" ht="126">
      <c r="A61" s="97" t="s">
        <v>628</v>
      </c>
      <c r="B61" s="64" t="s">
        <v>629</v>
      </c>
      <c r="C61" s="133" t="s">
        <v>630</v>
      </c>
      <c r="D61" s="72">
        <v>0</v>
      </c>
      <c r="E61" s="107">
        <v>0</v>
      </c>
      <c r="F61" s="72">
        <v>0</v>
      </c>
      <c r="G61" s="107">
        <v>0</v>
      </c>
      <c r="H61" s="107">
        <v>0</v>
      </c>
      <c r="I61" s="72">
        <v>0</v>
      </c>
      <c r="J61" s="72" t="s">
        <v>545</v>
      </c>
      <c r="K61" s="107">
        <v>6</v>
      </c>
      <c r="L61" s="107">
        <v>0</v>
      </c>
      <c r="M61" s="107">
        <v>3.31</v>
      </c>
      <c r="N61" s="107">
        <v>4.4707999999999997</v>
      </c>
      <c r="O61" s="107">
        <v>0</v>
      </c>
      <c r="P61" s="72">
        <v>0</v>
      </c>
      <c r="Q61" s="107">
        <v>0</v>
      </c>
      <c r="R61" s="107">
        <v>0</v>
      </c>
      <c r="S61" s="107">
        <v>0</v>
      </c>
      <c r="T61" s="107">
        <v>0</v>
      </c>
      <c r="U61" s="107">
        <v>0</v>
      </c>
      <c r="V61" s="72">
        <v>0</v>
      </c>
      <c r="W61" s="107">
        <v>0</v>
      </c>
      <c r="X61" s="107">
        <v>0</v>
      </c>
      <c r="Y61" s="107">
        <v>0</v>
      </c>
      <c r="Z61" s="107">
        <v>0</v>
      </c>
      <c r="AA61" s="70">
        <v>0</v>
      </c>
      <c r="AB61" s="72">
        <v>0</v>
      </c>
      <c r="AC61" s="107">
        <v>0</v>
      </c>
      <c r="AD61" s="107">
        <v>0</v>
      </c>
      <c r="AE61" s="107">
        <v>0</v>
      </c>
      <c r="AF61" s="107">
        <v>0</v>
      </c>
      <c r="AG61" s="107">
        <v>0</v>
      </c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</row>
    <row r="62" spans="1:75" ht="126">
      <c r="A62" s="97" t="s">
        <v>631</v>
      </c>
      <c r="B62" s="64" t="s">
        <v>632</v>
      </c>
      <c r="C62" s="133" t="s">
        <v>633</v>
      </c>
      <c r="D62" s="72">
        <v>0</v>
      </c>
      <c r="E62" s="107">
        <v>0</v>
      </c>
      <c r="F62" s="72">
        <v>0</v>
      </c>
      <c r="G62" s="107">
        <v>0</v>
      </c>
      <c r="H62" s="107">
        <v>0</v>
      </c>
      <c r="I62" s="72">
        <v>0</v>
      </c>
      <c r="J62" s="72" t="s">
        <v>545</v>
      </c>
      <c r="K62" s="107">
        <v>2</v>
      </c>
      <c r="L62" s="107">
        <v>0</v>
      </c>
      <c r="M62" s="107">
        <v>0.25</v>
      </c>
      <c r="N62" s="107">
        <v>0.98980000000000001</v>
      </c>
      <c r="O62" s="107">
        <v>0</v>
      </c>
      <c r="P62" s="72">
        <v>0</v>
      </c>
      <c r="Q62" s="107">
        <v>0</v>
      </c>
      <c r="R62" s="107">
        <v>0</v>
      </c>
      <c r="S62" s="107">
        <v>0</v>
      </c>
      <c r="T62" s="107">
        <v>0</v>
      </c>
      <c r="U62" s="107">
        <v>0</v>
      </c>
      <c r="V62" s="72">
        <v>0</v>
      </c>
      <c r="W62" s="107">
        <v>0</v>
      </c>
      <c r="X62" s="107">
        <v>0</v>
      </c>
      <c r="Y62" s="107">
        <v>0</v>
      </c>
      <c r="Z62" s="107">
        <v>0</v>
      </c>
      <c r="AA62" s="107">
        <v>0</v>
      </c>
      <c r="AB62" s="72">
        <v>0</v>
      </c>
      <c r="AC62" s="107">
        <v>0</v>
      </c>
      <c r="AD62" s="107">
        <v>0</v>
      </c>
      <c r="AE62" s="107">
        <v>0</v>
      </c>
      <c r="AF62" s="107">
        <v>0</v>
      </c>
      <c r="AG62" s="107">
        <v>0</v>
      </c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</row>
    <row r="63" spans="1:75" ht="31.5">
      <c r="A63" s="150" t="s">
        <v>401</v>
      </c>
      <c r="B63" s="64" t="s">
        <v>402</v>
      </c>
      <c r="C63" s="133" t="s">
        <v>361</v>
      </c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72">
        <v>0</v>
      </c>
      <c r="AB63" s="72">
        <v>0</v>
      </c>
      <c r="AC63" s="72">
        <v>0</v>
      </c>
      <c r="AD63" s="72">
        <v>0</v>
      </c>
      <c r="AE63" s="72">
        <v>0</v>
      </c>
      <c r="AF63" s="72">
        <v>0</v>
      </c>
      <c r="AG63" s="72">
        <v>0</v>
      </c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</row>
    <row r="64" spans="1:75" ht="63">
      <c r="A64" s="150" t="s">
        <v>70</v>
      </c>
      <c r="B64" s="64" t="s">
        <v>403</v>
      </c>
      <c r="C64" s="133" t="s">
        <v>361</v>
      </c>
      <c r="D64" s="72"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2">
        <v>0</v>
      </c>
      <c r="S64" s="72">
        <v>0</v>
      </c>
      <c r="T64" s="72">
        <v>0</v>
      </c>
      <c r="U64" s="72">
        <v>0</v>
      </c>
      <c r="V64" s="72">
        <v>0</v>
      </c>
      <c r="W64" s="72">
        <v>0</v>
      </c>
      <c r="X64" s="72">
        <v>0</v>
      </c>
      <c r="Y64" s="72">
        <v>0</v>
      </c>
      <c r="Z64" s="72">
        <v>0</v>
      </c>
      <c r="AA64" s="72">
        <v>0</v>
      </c>
      <c r="AB64" s="72">
        <v>0</v>
      </c>
      <c r="AC64" s="72">
        <v>0</v>
      </c>
      <c r="AD64" s="72">
        <v>0</v>
      </c>
      <c r="AE64" s="72">
        <v>0</v>
      </c>
      <c r="AF64" s="72">
        <v>0</v>
      </c>
      <c r="AG64" s="72">
        <v>0</v>
      </c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</row>
    <row r="65" spans="1:75" ht="47.25">
      <c r="A65" s="150" t="s">
        <v>71</v>
      </c>
      <c r="B65" s="64" t="s">
        <v>404</v>
      </c>
      <c r="C65" s="133" t="s">
        <v>361</v>
      </c>
      <c r="D65" s="72">
        <v>0</v>
      </c>
      <c r="E65" s="72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72">
        <v>0</v>
      </c>
      <c r="AB65" s="72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</row>
    <row r="66" spans="1:75" ht="47.25">
      <c r="A66" s="150" t="s">
        <v>405</v>
      </c>
      <c r="B66" s="64" t="s">
        <v>406</v>
      </c>
      <c r="C66" s="133" t="s">
        <v>361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72">
        <v>0</v>
      </c>
      <c r="V66" s="72">
        <v>0</v>
      </c>
      <c r="W66" s="72">
        <v>0</v>
      </c>
      <c r="X66" s="72">
        <v>0</v>
      </c>
      <c r="Y66" s="72">
        <v>0</v>
      </c>
      <c r="Z66" s="72">
        <v>0</v>
      </c>
      <c r="AA66" s="72">
        <v>0</v>
      </c>
      <c r="AB66" s="72">
        <v>0</v>
      </c>
      <c r="AC66" s="72">
        <v>0</v>
      </c>
      <c r="AD66" s="72">
        <v>0</v>
      </c>
      <c r="AE66" s="72">
        <v>0</v>
      </c>
      <c r="AF66" s="72">
        <v>0</v>
      </c>
      <c r="AG66" s="72">
        <v>0</v>
      </c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</row>
    <row r="67" spans="1:75" ht="31.5">
      <c r="A67" s="150" t="s">
        <v>407</v>
      </c>
      <c r="B67" s="64" t="s">
        <v>408</v>
      </c>
      <c r="C67" s="133" t="s">
        <v>361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72">
        <v>0</v>
      </c>
      <c r="AB67" s="72">
        <v>0</v>
      </c>
      <c r="AC67" s="72">
        <v>0</v>
      </c>
      <c r="AD67" s="72">
        <v>0</v>
      </c>
      <c r="AE67" s="72">
        <v>0</v>
      </c>
      <c r="AF67" s="72">
        <v>0</v>
      </c>
      <c r="AG67" s="72">
        <v>0</v>
      </c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</row>
    <row r="68" spans="1:75" ht="94.5">
      <c r="A68" s="150" t="s">
        <v>407</v>
      </c>
      <c r="B68" s="64" t="s">
        <v>409</v>
      </c>
      <c r="C68" s="133" t="s">
        <v>361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0</v>
      </c>
      <c r="AB68" s="72">
        <v>0</v>
      </c>
      <c r="AC68" s="72">
        <v>0</v>
      </c>
      <c r="AD68" s="72">
        <v>0</v>
      </c>
      <c r="AE68" s="72">
        <v>0</v>
      </c>
      <c r="AF68" s="72">
        <v>0</v>
      </c>
      <c r="AG68" s="72">
        <v>0</v>
      </c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</row>
    <row r="69" spans="1:75" ht="94.5">
      <c r="A69" s="150" t="s">
        <v>407</v>
      </c>
      <c r="B69" s="64" t="s">
        <v>410</v>
      </c>
      <c r="C69" s="133" t="s">
        <v>361</v>
      </c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2">
        <v>0</v>
      </c>
      <c r="AC69" s="72">
        <v>0</v>
      </c>
      <c r="AD69" s="72">
        <v>0</v>
      </c>
      <c r="AE69" s="72">
        <v>0</v>
      </c>
      <c r="AF69" s="72">
        <v>0</v>
      </c>
      <c r="AG69" s="72">
        <v>0</v>
      </c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</row>
    <row r="70" spans="1:75" ht="94.5">
      <c r="A70" s="150" t="s">
        <v>407</v>
      </c>
      <c r="B70" s="64" t="s">
        <v>411</v>
      </c>
      <c r="C70" s="133" t="s">
        <v>361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</row>
    <row r="71" spans="1:75" ht="31.5">
      <c r="A71" s="150" t="s">
        <v>412</v>
      </c>
      <c r="B71" s="64" t="s">
        <v>408</v>
      </c>
      <c r="C71" s="133" t="s">
        <v>361</v>
      </c>
      <c r="D71" s="72">
        <v>0</v>
      </c>
      <c r="E71" s="72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0</v>
      </c>
      <c r="AB71" s="72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</row>
    <row r="72" spans="1:75" ht="94.5">
      <c r="A72" s="150" t="s">
        <v>412</v>
      </c>
      <c r="B72" s="64" t="s">
        <v>409</v>
      </c>
      <c r="C72" s="133" t="s">
        <v>361</v>
      </c>
      <c r="D72" s="72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0</v>
      </c>
      <c r="X72" s="72">
        <v>0</v>
      </c>
      <c r="Y72" s="72">
        <v>0</v>
      </c>
      <c r="Z72" s="72">
        <v>0</v>
      </c>
      <c r="AA72" s="72">
        <v>0</v>
      </c>
      <c r="AB72" s="72">
        <v>0</v>
      </c>
      <c r="AC72" s="72">
        <v>0</v>
      </c>
      <c r="AD72" s="72">
        <v>0</v>
      </c>
      <c r="AE72" s="72">
        <v>0</v>
      </c>
      <c r="AF72" s="72">
        <v>0</v>
      </c>
      <c r="AG72" s="72">
        <v>0</v>
      </c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</row>
    <row r="73" spans="1:75" ht="94.5">
      <c r="A73" s="150" t="s">
        <v>412</v>
      </c>
      <c r="B73" s="64" t="s">
        <v>410</v>
      </c>
      <c r="C73" s="133" t="s">
        <v>361</v>
      </c>
      <c r="D73" s="72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>
        <v>0</v>
      </c>
      <c r="AA73" s="72">
        <v>0</v>
      </c>
      <c r="AB73" s="72">
        <v>0</v>
      </c>
      <c r="AC73" s="72">
        <v>0</v>
      </c>
      <c r="AD73" s="72">
        <v>0</v>
      </c>
      <c r="AE73" s="72">
        <v>0</v>
      </c>
      <c r="AF73" s="72">
        <v>0</v>
      </c>
      <c r="AG73" s="72">
        <v>0</v>
      </c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</row>
    <row r="74" spans="1:75" ht="94.5">
      <c r="A74" s="150" t="s">
        <v>412</v>
      </c>
      <c r="B74" s="64" t="s">
        <v>413</v>
      </c>
      <c r="C74" s="133" t="s">
        <v>361</v>
      </c>
      <c r="D74" s="72">
        <v>0</v>
      </c>
      <c r="E74" s="72">
        <v>0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0</v>
      </c>
      <c r="X74" s="72">
        <v>0</v>
      </c>
      <c r="Y74" s="72">
        <v>0</v>
      </c>
      <c r="Z74" s="72">
        <v>0</v>
      </c>
      <c r="AA74" s="72">
        <v>0</v>
      </c>
      <c r="AB74" s="72">
        <v>0</v>
      </c>
      <c r="AC74" s="72">
        <v>0</v>
      </c>
      <c r="AD74" s="72">
        <v>0</v>
      </c>
      <c r="AE74" s="72">
        <v>0</v>
      </c>
      <c r="AF74" s="72">
        <v>0</v>
      </c>
      <c r="AG74" s="72">
        <v>0</v>
      </c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</row>
    <row r="75" spans="1:75" ht="78.75">
      <c r="A75" s="150" t="s">
        <v>414</v>
      </c>
      <c r="B75" s="64" t="s">
        <v>415</v>
      </c>
      <c r="C75" s="133" t="s">
        <v>361</v>
      </c>
      <c r="D75" s="72">
        <v>0</v>
      </c>
      <c r="E75" s="72">
        <v>0</v>
      </c>
      <c r="F75" s="72">
        <v>0</v>
      </c>
      <c r="G75" s="72">
        <v>20.200000000000003</v>
      </c>
      <c r="H75" s="72">
        <v>8.0399999999999991</v>
      </c>
      <c r="I75" s="72">
        <v>0</v>
      </c>
      <c r="J75" s="72">
        <v>0</v>
      </c>
      <c r="K75" s="72">
        <v>0</v>
      </c>
      <c r="L75" s="72">
        <v>0</v>
      </c>
      <c r="M75" s="72">
        <v>7.4799999999999995</v>
      </c>
      <c r="N75" s="72">
        <v>27.5</v>
      </c>
      <c r="O75" s="72">
        <v>0</v>
      </c>
      <c r="P75" s="72">
        <v>0</v>
      </c>
      <c r="Q75" s="72">
        <v>0</v>
      </c>
      <c r="R75" s="72">
        <v>0</v>
      </c>
      <c r="S75" s="72">
        <v>5.4</v>
      </c>
      <c r="T75" s="72">
        <v>4.7</v>
      </c>
      <c r="U75" s="72">
        <v>0</v>
      </c>
      <c r="V75" s="72">
        <v>0</v>
      </c>
      <c r="W75" s="72">
        <v>0</v>
      </c>
      <c r="X75" s="72">
        <v>0</v>
      </c>
      <c r="Y75" s="72">
        <v>10.5</v>
      </c>
      <c r="Z75" s="72">
        <v>16.600000000000001</v>
      </c>
      <c r="AA75" s="72">
        <v>0</v>
      </c>
      <c r="AB75" s="72">
        <v>0</v>
      </c>
      <c r="AC75" s="72">
        <v>0</v>
      </c>
      <c r="AD75" s="72">
        <v>0</v>
      </c>
      <c r="AE75" s="72">
        <v>24.700000000000003</v>
      </c>
      <c r="AF75" s="72">
        <v>19.2</v>
      </c>
      <c r="AG75" s="72">
        <v>0</v>
      </c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</row>
    <row r="76" spans="1:75" ht="78.75">
      <c r="A76" s="150" t="s">
        <v>416</v>
      </c>
      <c r="B76" s="64" t="s">
        <v>417</v>
      </c>
      <c r="C76" s="133" t="s">
        <v>361</v>
      </c>
      <c r="D76" s="72">
        <v>0</v>
      </c>
      <c r="E76" s="72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72">
        <v>0</v>
      </c>
      <c r="AC76" s="72">
        <v>0</v>
      </c>
      <c r="AD76" s="72">
        <v>0</v>
      </c>
      <c r="AE76" s="72">
        <v>0</v>
      </c>
      <c r="AF76" s="72">
        <v>0</v>
      </c>
      <c r="AG76" s="72">
        <v>0</v>
      </c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</row>
    <row r="77" spans="1:75" ht="78.75">
      <c r="A77" s="150" t="s">
        <v>418</v>
      </c>
      <c r="B77" s="64" t="s">
        <v>419</v>
      </c>
      <c r="C77" s="133" t="s">
        <v>361</v>
      </c>
      <c r="D77" s="72">
        <v>0</v>
      </c>
      <c r="E77" s="72">
        <v>0</v>
      </c>
      <c r="F77" s="72">
        <v>0</v>
      </c>
      <c r="G77" s="72">
        <v>20.200000000000003</v>
      </c>
      <c r="H77" s="72">
        <v>8.0399999999999991</v>
      </c>
      <c r="I77" s="72">
        <v>0</v>
      </c>
      <c r="J77" s="72">
        <v>0</v>
      </c>
      <c r="K77" s="72">
        <v>0</v>
      </c>
      <c r="L77" s="72">
        <v>0</v>
      </c>
      <c r="M77" s="72">
        <v>7.4799999999999995</v>
      </c>
      <c r="N77" s="72">
        <v>27.5</v>
      </c>
      <c r="O77" s="72">
        <v>0</v>
      </c>
      <c r="P77" s="72">
        <v>0</v>
      </c>
      <c r="Q77" s="72">
        <v>0</v>
      </c>
      <c r="R77" s="72">
        <v>0</v>
      </c>
      <c r="S77" s="72">
        <v>5.4</v>
      </c>
      <c r="T77" s="72">
        <v>4.7</v>
      </c>
      <c r="U77" s="72">
        <v>0</v>
      </c>
      <c r="V77" s="72">
        <v>0</v>
      </c>
      <c r="W77" s="72">
        <v>0</v>
      </c>
      <c r="X77" s="72">
        <v>0</v>
      </c>
      <c r="Y77" s="72">
        <v>10.5</v>
      </c>
      <c r="Z77" s="72">
        <v>16.600000000000001</v>
      </c>
      <c r="AA77" s="72">
        <v>0</v>
      </c>
      <c r="AB77" s="72">
        <v>0</v>
      </c>
      <c r="AC77" s="72">
        <v>0</v>
      </c>
      <c r="AD77" s="72">
        <v>0</v>
      </c>
      <c r="AE77" s="72">
        <v>24.700000000000003</v>
      </c>
      <c r="AF77" s="72">
        <v>19.2</v>
      </c>
      <c r="AG77" s="72">
        <v>0</v>
      </c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</row>
    <row r="78" spans="1:75" ht="31.5">
      <c r="A78" s="62" t="s">
        <v>634</v>
      </c>
      <c r="B78" s="98" t="s">
        <v>420</v>
      </c>
      <c r="C78" s="133" t="s">
        <v>421</v>
      </c>
      <c r="D78" s="72">
        <v>0</v>
      </c>
      <c r="E78" s="107">
        <v>0</v>
      </c>
      <c r="F78" s="72">
        <v>0</v>
      </c>
      <c r="G78" s="107">
        <v>0</v>
      </c>
      <c r="H78" s="107">
        <v>0</v>
      </c>
      <c r="I78" s="72">
        <v>0</v>
      </c>
      <c r="J78" s="72">
        <v>0</v>
      </c>
      <c r="K78" s="107">
        <v>0</v>
      </c>
      <c r="L78" s="107">
        <v>0</v>
      </c>
      <c r="M78" s="107">
        <v>0</v>
      </c>
      <c r="N78" s="107">
        <v>0</v>
      </c>
      <c r="O78" s="107">
        <v>0</v>
      </c>
      <c r="P78" s="72">
        <v>0</v>
      </c>
      <c r="Q78" s="107">
        <v>0</v>
      </c>
      <c r="R78" s="107">
        <v>0</v>
      </c>
      <c r="S78" s="107">
        <v>0</v>
      </c>
      <c r="T78" s="107">
        <v>0</v>
      </c>
      <c r="U78" s="107">
        <v>0</v>
      </c>
      <c r="V78" s="72">
        <v>0</v>
      </c>
      <c r="W78" s="107">
        <v>0</v>
      </c>
      <c r="X78" s="107">
        <v>0</v>
      </c>
      <c r="Y78" s="107">
        <v>0</v>
      </c>
      <c r="Z78" s="107">
        <v>0</v>
      </c>
      <c r="AA78" s="107">
        <v>0</v>
      </c>
      <c r="AB78" s="72" t="s">
        <v>545</v>
      </c>
      <c r="AC78" s="107">
        <v>0</v>
      </c>
      <c r="AD78" s="107">
        <v>0</v>
      </c>
      <c r="AE78" s="107">
        <v>0</v>
      </c>
      <c r="AF78" s="107">
        <v>7</v>
      </c>
      <c r="AG78" s="107">
        <v>0</v>
      </c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</row>
    <row r="79" spans="1:75" ht="31.5">
      <c r="A79" s="62" t="s">
        <v>635</v>
      </c>
      <c r="B79" s="98" t="s">
        <v>422</v>
      </c>
      <c r="C79" s="133" t="s">
        <v>423</v>
      </c>
      <c r="D79" s="72">
        <v>0</v>
      </c>
      <c r="E79" s="107">
        <v>0</v>
      </c>
      <c r="F79" s="72">
        <v>0</v>
      </c>
      <c r="G79" s="107">
        <v>0</v>
      </c>
      <c r="H79" s="107">
        <v>0</v>
      </c>
      <c r="I79" s="72">
        <v>0</v>
      </c>
      <c r="J79" s="72">
        <v>0</v>
      </c>
      <c r="K79" s="107">
        <v>0</v>
      </c>
      <c r="L79" s="107">
        <v>0</v>
      </c>
      <c r="M79" s="107">
        <v>0</v>
      </c>
      <c r="N79" s="107">
        <v>0</v>
      </c>
      <c r="O79" s="107">
        <v>0</v>
      </c>
      <c r="P79" s="72">
        <v>0</v>
      </c>
      <c r="Q79" s="107">
        <v>0</v>
      </c>
      <c r="R79" s="107">
        <v>0</v>
      </c>
      <c r="S79" s="107">
        <v>0</v>
      </c>
      <c r="T79" s="107">
        <v>0</v>
      </c>
      <c r="U79" s="107">
        <v>0</v>
      </c>
      <c r="V79" s="72">
        <v>0</v>
      </c>
      <c r="W79" s="107">
        <v>0</v>
      </c>
      <c r="X79" s="107">
        <v>0</v>
      </c>
      <c r="Y79" s="107">
        <v>0</v>
      </c>
      <c r="Z79" s="107">
        <v>0</v>
      </c>
      <c r="AA79" s="70">
        <v>0</v>
      </c>
      <c r="AB79" s="72" t="s">
        <v>545</v>
      </c>
      <c r="AC79" s="107">
        <v>0</v>
      </c>
      <c r="AD79" s="107">
        <v>0</v>
      </c>
      <c r="AE79" s="107">
        <v>9.4</v>
      </c>
      <c r="AF79" s="107">
        <v>3.7</v>
      </c>
      <c r="AG79" s="107">
        <v>0</v>
      </c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</row>
    <row r="80" spans="1:75" ht="31.5">
      <c r="A80" s="62" t="s">
        <v>636</v>
      </c>
      <c r="B80" s="98" t="s">
        <v>424</v>
      </c>
      <c r="C80" s="133" t="s">
        <v>425</v>
      </c>
      <c r="D80" s="72">
        <v>0</v>
      </c>
      <c r="E80" s="107">
        <v>0</v>
      </c>
      <c r="F80" s="72">
        <v>0</v>
      </c>
      <c r="G80" s="107">
        <v>0</v>
      </c>
      <c r="H80" s="107">
        <v>0</v>
      </c>
      <c r="I80" s="72">
        <v>0</v>
      </c>
      <c r="J80" s="72">
        <v>0</v>
      </c>
      <c r="K80" s="107">
        <v>0</v>
      </c>
      <c r="L80" s="107">
        <v>0</v>
      </c>
      <c r="M80" s="107">
        <v>0</v>
      </c>
      <c r="N80" s="107">
        <v>0</v>
      </c>
      <c r="O80" s="107">
        <v>0</v>
      </c>
      <c r="P80" s="72">
        <v>0</v>
      </c>
      <c r="Q80" s="107">
        <v>0</v>
      </c>
      <c r="R80" s="107">
        <v>0</v>
      </c>
      <c r="S80" s="107">
        <v>0</v>
      </c>
      <c r="T80" s="107">
        <v>0</v>
      </c>
      <c r="U80" s="70">
        <v>0</v>
      </c>
      <c r="V80" s="72" t="s">
        <v>545</v>
      </c>
      <c r="W80" s="107">
        <v>0</v>
      </c>
      <c r="X80" s="107">
        <v>0</v>
      </c>
      <c r="Y80" s="107">
        <v>3.5</v>
      </c>
      <c r="Z80" s="107">
        <v>4.9000000000000004</v>
      </c>
      <c r="AA80" s="107">
        <v>0</v>
      </c>
      <c r="AB80" s="72">
        <v>0</v>
      </c>
      <c r="AC80" s="107">
        <v>0</v>
      </c>
      <c r="AD80" s="107">
        <v>0</v>
      </c>
      <c r="AE80" s="107">
        <v>0</v>
      </c>
      <c r="AF80" s="107">
        <v>0</v>
      </c>
      <c r="AG80" s="107">
        <v>0</v>
      </c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</row>
    <row r="81" spans="1:75" ht="31.5">
      <c r="A81" s="62" t="s">
        <v>637</v>
      </c>
      <c r="B81" s="98" t="s">
        <v>426</v>
      </c>
      <c r="C81" s="133" t="s">
        <v>427</v>
      </c>
      <c r="D81" s="72">
        <v>0</v>
      </c>
      <c r="E81" s="107">
        <v>0</v>
      </c>
      <c r="F81" s="72">
        <v>0</v>
      </c>
      <c r="G81" s="107">
        <v>0</v>
      </c>
      <c r="H81" s="107">
        <v>0</v>
      </c>
      <c r="I81" s="72">
        <v>0</v>
      </c>
      <c r="J81" s="72" t="s">
        <v>545</v>
      </c>
      <c r="K81" s="107">
        <v>0</v>
      </c>
      <c r="L81" s="107">
        <v>0</v>
      </c>
      <c r="M81" s="107">
        <v>0.68</v>
      </c>
      <c r="N81" s="107">
        <v>4</v>
      </c>
      <c r="O81" s="107">
        <v>0</v>
      </c>
      <c r="P81" s="72">
        <v>0</v>
      </c>
      <c r="Q81" s="107">
        <v>0</v>
      </c>
      <c r="R81" s="107">
        <v>0</v>
      </c>
      <c r="S81" s="107">
        <v>0</v>
      </c>
      <c r="T81" s="107">
        <v>0</v>
      </c>
      <c r="U81" s="107">
        <v>0</v>
      </c>
      <c r="V81" s="72">
        <v>0</v>
      </c>
      <c r="W81" s="107">
        <v>0</v>
      </c>
      <c r="X81" s="107">
        <v>0</v>
      </c>
      <c r="Y81" s="107">
        <v>0</v>
      </c>
      <c r="Z81" s="107">
        <v>0</v>
      </c>
      <c r="AA81" s="70">
        <v>0</v>
      </c>
      <c r="AB81" s="72">
        <v>0</v>
      </c>
      <c r="AC81" s="107">
        <v>0</v>
      </c>
      <c r="AD81" s="107">
        <v>0</v>
      </c>
      <c r="AE81" s="107">
        <v>0</v>
      </c>
      <c r="AF81" s="107">
        <v>0</v>
      </c>
      <c r="AG81" s="107">
        <v>0</v>
      </c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</row>
    <row r="82" spans="1:75" ht="31.5">
      <c r="A82" s="62" t="s">
        <v>638</v>
      </c>
      <c r="B82" s="98" t="s">
        <v>428</v>
      </c>
      <c r="C82" s="133" t="s">
        <v>429</v>
      </c>
      <c r="D82" s="72">
        <v>0</v>
      </c>
      <c r="E82" s="107">
        <v>0</v>
      </c>
      <c r="F82" s="72">
        <v>0</v>
      </c>
      <c r="G82" s="107">
        <v>0</v>
      </c>
      <c r="H82" s="107">
        <v>0</v>
      </c>
      <c r="I82" s="72">
        <v>0</v>
      </c>
      <c r="J82" s="72" t="s">
        <v>545</v>
      </c>
      <c r="K82" s="107">
        <v>0</v>
      </c>
      <c r="L82" s="107">
        <v>0</v>
      </c>
      <c r="M82" s="107">
        <v>6</v>
      </c>
      <c r="N82" s="107">
        <v>4</v>
      </c>
      <c r="O82" s="107">
        <v>0</v>
      </c>
      <c r="P82" s="72">
        <v>0</v>
      </c>
      <c r="Q82" s="107">
        <v>0</v>
      </c>
      <c r="R82" s="107">
        <v>0</v>
      </c>
      <c r="S82" s="107">
        <v>0</v>
      </c>
      <c r="T82" s="107">
        <v>0</v>
      </c>
      <c r="U82" s="107">
        <v>0</v>
      </c>
      <c r="V82" s="72">
        <v>0</v>
      </c>
      <c r="W82" s="107">
        <v>0</v>
      </c>
      <c r="X82" s="107">
        <v>0</v>
      </c>
      <c r="Y82" s="107">
        <v>0</v>
      </c>
      <c r="Z82" s="107">
        <v>0</v>
      </c>
      <c r="AA82" s="107">
        <v>0</v>
      </c>
      <c r="AB82" s="72">
        <v>0</v>
      </c>
      <c r="AC82" s="107">
        <v>0</v>
      </c>
      <c r="AD82" s="107">
        <v>0</v>
      </c>
      <c r="AE82" s="107">
        <v>0</v>
      </c>
      <c r="AF82" s="107">
        <v>0</v>
      </c>
      <c r="AG82" s="107">
        <v>0</v>
      </c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</row>
    <row r="83" spans="1:75" ht="31.5">
      <c r="A83" s="62" t="s">
        <v>639</v>
      </c>
      <c r="B83" s="98" t="s">
        <v>430</v>
      </c>
      <c r="C83" s="133" t="s">
        <v>431</v>
      </c>
      <c r="D83" s="72">
        <v>0</v>
      </c>
      <c r="E83" s="107">
        <v>0</v>
      </c>
      <c r="F83" s="72">
        <v>0</v>
      </c>
      <c r="G83" s="107">
        <v>0</v>
      </c>
      <c r="H83" s="107">
        <v>0</v>
      </c>
      <c r="I83" s="72">
        <v>0</v>
      </c>
      <c r="J83" s="72">
        <v>0</v>
      </c>
      <c r="K83" s="107">
        <v>0</v>
      </c>
      <c r="L83" s="107">
        <v>0</v>
      </c>
      <c r="M83" s="107">
        <v>0</v>
      </c>
      <c r="N83" s="107">
        <v>0</v>
      </c>
      <c r="O83" s="107">
        <v>0</v>
      </c>
      <c r="P83" s="72">
        <v>0</v>
      </c>
      <c r="Q83" s="107">
        <v>0</v>
      </c>
      <c r="R83" s="107">
        <v>0</v>
      </c>
      <c r="S83" s="107">
        <v>0</v>
      </c>
      <c r="T83" s="107">
        <v>0</v>
      </c>
      <c r="U83" s="70">
        <v>0</v>
      </c>
      <c r="V83" s="72">
        <v>0</v>
      </c>
      <c r="W83" s="107">
        <v>0</v>
      </c>
      <c r="X83" s="107">
        <v>0</v>
      </c>
      <c r="Y83" s="107">
        <v>0</v>
      </c>
      <c r="Z83" s="107">
        <v>0</v>
      </c>
      <c r="AA83" s="70">
        <v>0</v>
      </c>
      <c r="AB83" s="72" t="s">
        <v>545</v>
      </c>
      <c r="AC83" s="107">
        <v>0</v>
      </c>
      <c r="AD83" s="107">
        <v>0</v>
      </c>
      <c r="AE83" s="107">
        <v>14.3</v>
      </c>
      <c r="AF83" s="107">
        <v>4.3</v>
      </c>
      <c r="AG83" s="107">
        <v>0</v>
      </c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</row>
    <row r="84" spans="1:75" ht="31.5">
      <c r="A84" s="62" t="s">
        <v>640</v>
      </c>
      <c r="B84" s="98" t="s">
        <v>432</v>
      </c>
      <c r="C84" s="133" t="s">
        <v>433</v>
      </c>
      <c r="D84" s="72">
        <v>0</v>
      </c>
      <c r="E84" s="107">
        <v>0</v>
      </c>
      <c r="F84" s="72">
        <v>0</v>
      </c>
      <c r="G84" s="107">
        <v>0</v>
      </c>
      <c r="H84" s="107">
        <v>0</v>
      </c>
      <c r="I84" s="72">
        <v>0</v>
      </c>
      <c r="J84" s="72">
        <v>0</v>
      </c>
      <c r="K84" s="107">
        <v>0</v>
      </c>
      <c r="L84" s="107">
        <v>0</v>
      </c>
      <c r="M84" s="107">
        <v>0</v>
      </c>
      <c r="N84" s="107">
        <v>0</v>
      </c>
      <c r="O84" s="107">
        <v>0</v>
      </c>
      <c r="P84" s="72">
        <v>0</v>
      </c>
      <c r="Q84" s="107">
        <v>0</v>
      </c>
      <c r="R84" s="107">
        <v>0</v>
      </c>
      <c r="S84" s="107">
        <v>0</v>
      </c>
      <c r="T84" s="107">
        <v>0</v>
      </c>
      <c r="U84" s="107">
        <v>0</v>
      </c>
      <c r="V84" s="72">
        <v>0</v>
      </c>
      <c r="W84" s="107">
        <v>0</v>
      </c>
      <c r="X84" s="107">
        <v>0</v>
      </c>
      <c r="Y84" s="107">
        <v>0</v>
      </c>
      <c r="Z84" s="107">
        <v>0</v>
      </c>
      <c r="AA84" s="107">
        <v>0</v>
      </c>
      <c r="AB84" s="72" t="s">
        <v>545</v>
      </c>
      <c r="AC84" s="107">
        <v>0</v>
      </c>
      <c r="AD84" s="107">
        <v>0</v>
      </c>
      <c r="AE84" s="107">
        <v>1</v>
      </c>
      <c r="AF84" s="107">
        <v>4.2</v>
      </c>
      <c r="AG84" s="107">
        <v>0</v>
      </c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</row>
    <row r="85" spans="1:75" ht="31.5">
      <c r="A85" s="62" t="s">
        <v>641</v>
      </c>
      <c r="B85" s="98" t="s">
        <v>434</v>
      </c>
      <c r="C85" s="133" t="s">
        <v>435</v>
      </c>
      <c r="D85" s="72" t="s">
        <v>545</v>
      </c>
      <c r="E85" s="107">
        <v>0</v>
      </c>
      <c r="F85" s="72">
        <v>0</v>
      </c>
      <c r="G85" s="107">
        <v>1</v>
      </c>
      <c r="H85" s="107">
        <v>4</v>
      </c>
      <c r="I85" s="72">
        <v>0</v>
      </c>
      <c r="J85" s="72">
        <v>0</v>
      </c>
      <c r="K85" s="107">
        <v>0</v>
      </c>
      <c r="L85" s="107">
        <v>0</v>
      </c>
      <c r="M85" s="107">
        <v>0</v>
      </c>
      <c r="N85" s="107">
        <v>0</v>
      </c>
      <c r="O85" s="107">
        <v>0</v>
      </c>
      <c r="P85" s="72">
        <v>0</v>
      </c>
      <c r="Q85" s="107">
        <v>0</v>
      </c>
      <c r="R85" s="107">
        <v>0</v>
      </c>
      <c r="S85" s="107">
        <v>0</v>
      </c>
      <c r="T85" s="107">
        <v>0</v>
      </c>
      <c r="U85" s="107">
        <v>0</v>
      </c>
      <c r="V85" s="72">
        <v>0</v>
      </c>
      <c r="W85" s="107">
        <v>0</v>
      </c>
      <c r="X85" s="107">
        <v>0</v>
      </c>
      <c r="Y85" s="107">
        <v>0</v>
      </c>
      <c r="Z85" s="107">
        <v>0</v>
      </c>
      <c r="AA85" s="70">
        <v>0</v>
      </c>
      <c r="AB85" s="72">
        <v>0</v>
      </c>
      <c r="AC85" s="107">
        <v>0</v>
      </c>
      <c r="AD85" s="107">
        <v>0</v>
      </c>
      <c r="AE85" s="107">
        <v>0</v>
      </c>
      <c r="AF85" s="107">
        <v>0</v>
      </c>
      <c r="AG85" s="107">
        <v>0</v>
      </c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</row>
    <row r="86" spans="1:75" ht="31.5">
      <c r="A86" s="62" t="s">
        <v>642</v>
      </c>
      <c r="B86" s="98" t="s">
        <v>436</v>
      </c>
      <c r="C86" s="133" t="s">
        <v>437</v>
      </c>
      <c r="D86" s="72">
        <v>0</v>
      </c>
      <c r="E86" s="107">
        <v>0</v>
      </c>
      <c r="F86" s="72">
        <v>0</v>
      </c>
      <c r="G86" s="107">
        <v>0</v>
      </c>
      <c r="H86" s="107">
        <v>0</v>
      </c>
      <c r="I86" s="72">
        <v>0</v>
      </c>
      <c r="J86" s="72">
        <v>0</v>
      </c>
      <c r="K86" s="107">
        <v>0</v>
      </c>
      <c r="L86" s="107">
        <v>0</v>
      </c>
      <c r="M86" s="107">
        <v>0</v>
      </c>
      <c r="N86" s="107">
        <v>0</v>
      </c>
      <c r="O86" s="107">
        <v>0</v>
      </c>
      <c r="P86" s="72">
        <v>0</v>
      </c>
      <c r="Q86" s="107">
        <v>0</v>
      </c>
      <c r="R86" s="107">
        <v>0</v>
      </c>
      <c r="S86" s="107">
        <v>0</v>
      </c>
      <c r="T86" s="107">
        <v>0</v>
      </c>
      <c r="U86" s="107">
        <v>0</v>
      </c>
      <c r="V86" s="72" t="s">
        <v>545</v>
      </c>
      <c r="W86" s="107">
        <v>0</v>
      </c>
      <c r="X86" s="107">
        <v>0</v>
      </c>
      <c r="Y86" s="107">
        <v>5.3</v>
      </c>
      <c r="Z86" s="107">
        <v>4.2</v>
      </c>
      <c r="AA86" s="107">
        <v>0</v>
      </c>
      <c r="AB86" s="72">
        <v>0</v>
      </c>
      <c r="AC86" s="107">
        <v>0</v>
      </c>
      <c r="AD86" s="107">
        <v>0</v>
      </c>
      <c r="AE86" s="107">
        <v>0</v>
      </c>
      <c r="AF86" s="107">
        <v>0</v>
      </c>
      <c r="AG86" s="107">
        <v>0</v>
      </c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</row>
    <row r="87" spans="1:75" ht="47.25">
      <c r="A87" s="62" t="s">
        <v>643</v>
      </c>
      <c r="B87" s="98" t="s">
        <v>438</v>
      </c>
      <c r="C87" s="133" t="s">
        <v>439</v>
      </c>
      <c r="D87" s="72">
        <v>0</v>
      </c>
      <c r="E87" s="107">
        <v>0</v>
      </c>
      <c r="F87" s="72">
        <v>0</v>
      </c>
      <c r="G87" s="107">
        <v>0</v>
      </c>
      <c r="H87" s="107">
        <v>0</v>
      </c>
      <c r="I87" s="72">
        <v>0</v>
      </c>
      <c r="J87" s="72" t="s">
        <v>545</v>
      </c>
      <c r="K87" s="107">
        <v>0</v>
      </c>
      <c r="L87" s="107">
        <v>0</v>
      </c>
      <c r="M87" s="107">
        <v>0.8</v>
      </c>
      <c r="N87" s="107">
        <v>4.5</v>
      </c>
      <c r="O87" s="107">
        <v>0</v>
      </c>
      <c r="P87" s="72">
        <v>0</v>
      </c>
      <c r="Q87" s="107">
        <v>0</v>
      </c>
      <c r="R87" s="107">
        <v>0</v>
      </c>
      <c r="S87" s="107">
        <v>0</v>
      </c>
      <c r="T87" s="107">
        <v>0</v>
      </c>
      <c r="U87" s="70">
        <v>0</v>
      </c>
      <c r="V87" s="72">
        <v>0</v>
      </c>
      <c r="W87" s="107">
        <v>0</v>
      </c>
      <c r="X87" s="107">
        <v>0</v>
      </c>
      <c r="Y87" s="107">
        <v>0</v>
      </c>
      <c r="Z87" s="107">
        <v>0</v>
      </c>
      <c r="AA87" s="70">
        <v>0</v>
      </c>
      <c r="AB87" s="72">
        <v>0</v>
      </c>
      <c r="AC87" s="107">
        <v>0</v>
      </c>
      <c r="AD87" s="107">
        <v>0</v>
      </c>
      <c r="AE87" s="107">
        <v>0</v>
      </c>
      <c r="AF87" s="107">
        <v>0</v>
      </c>
      <c r="AG87" s="107">
        <v>0</v>
      </c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</row>
    <row r="88" spans="1:75" ht="31.5">
      <c r="A88" s="62" t="s">
        <v>644</v>
      </c>
      <c r="B88" s="98" t="s">
        <v>440</v>
      </c>
      <c r="C88" s="133" t="s">
        <v>441</v>
      </c>
      <c r="D88" s="72">
        <v>0</v>
      </c>
      <c r="E88" s="107">
        <v>0</v>
      </c>
      <c r="F88" s="72">
        <v>0</v>
      </c>
      <c r="G88" s="107">
        <v>0</v>
      </c>
      <c r="H88" s="107">
        <v>0</v>
      </c>
      <c r="I88" s="72">
        <v>0</v>
      </c>
      <c r="J88" s="72" t="s">
        <v>545</v>
      </c>
      <c r="K88" s="107">
        <v>0</v>
      </c>
      <c r="L88" s="107">
        <v>0</v>
      </c>
      <c r="M88" s="107">
        <v>0</v>
      </c>
      <c r="N88" s="107">
        <v>0</v>
      </c>
      <c r="O88" s="107">
        <v>0</v>
      </c>
      <c r="P88" s="72">
        <v>0</v>
      </c>
      <c r="Q88" s="107">
        <v>0</v>
      </c>
      <c r="R88" s="107">
        <v>0</v>
      </c>
      <c r="S88" s="107">
        <v>5.4</v>
      </c>
      <c r="T88" s="107">
        <v>4.7</v>
      </c>
      <c r="U88" s="107">
        <v>0</v>
      </c>
      <c r="V88" s="72">
        <v>0</v>
      </c>
      <c r="W88" s="107">
        <v>0</v>
      </c>
      <c r="X88" s="107">
        <v>0</v>
      </c>
      <c r="Y88" s="107">
        <v>0</v>
      </c>
      <c r="Z88" s="107">
        <v>0</v>
      </c>
      <c r="AA88" s="107">
        <v>0</v>
      </c>
      <c r="AB88" s="72">
        <v>0</v>
      </c>
      <c r="AC88" s="107">
        <v>0</v>
      </c>
      <c r="AD88" s="107">
        <v>0</v>
      </c>
      <c r="AE88" s="107">
        <v>0</v>
      </c>
      <c r="AF88" s="107">
        <v>0</v>
      </c>
      <c r="AG88" s="107">
        <v>0</v>
      </c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</row>
    <row r="89" spans="1:75" ht="31.5">
      <c r="A89" s="62" t="s">
        <v>645</v>
      </c>
      <c r="B89" s="98" t="s">
        <v>442</v>
      </c>
      <c r="C89" s="133" t="s">
        <v>443</v>
      </c>
      <c r="D89" s="72">
        <v>0</v>
      </c>
      <c r="E89" s="107">
        <v>0</v>
      </c>
      <c r="F89" s="72">
        <v>0</v>
      </c>
      <c r="G89" s="107">
        <v>0</v>
      </c>
      <c r="H89" s="107">
        <v>0</v>
      </c>
      <c r="I89" s="72">
        <v>0</v>
      </c>
      <c r="J89" s="72">
        <v>0</v>
      </c>
      <c r="K89" s="107">
        <v>0</v>
      </c>
      <c r="L89" s="107">
        <v>0</v>
      </c>
      <c r="M89" s="107">
        <v>0</v>
      </c>
      <c r="N89" s="107">
        <v>0</v>
      </c>
      <c r="O89" s="107">
        <v>0</v>
      </c>
      <c r="P89" s="72">
        <v>0</v>
      </c>
      <c r="Q89" s="107">
        <v>0</v>
      </c>
      <c r="R89" s="107">
        <v>0</v>
      </c>
      <c r="S89" s="107">
        <v>0</v>
      </c>
      <c r="T89" s="107">
        <v>0</v>
      </c>
      <c r="U89" s="107">
        <v>0</v>
      </c>
      <c r="V89" s="72" t="s">
        <v>545</v>
      </c>
      <c r="W89" s="107">
        <v>0</v>
      </c>
      <c r="X89" s="107">
        <v>0</v>
      </c>
      <c r="Y89" s="107">
        <v>1.7</v>
      </c>
      <c r="Z89" s="107">
        <v>7.5</v>
      </c>
      <c r="AA89" s="70">
        <v>0</v>
      </c>
      <c r="AB89" s="72">
        <v>0</v>
      </c>
      <c r="AC89" s="107">
        <v>0</v>
      </c>
      <c r="AD89" s="107">
        <v>0</v>
      </c>
      <c r="AE89" s="107">
        <v>0</v>
      </c>
      <c r="AF89" s="107">
        <v>0</v>
      </c>
      <c r="AG89" s="107">
        <v>0</v>
      </c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</row>
    <row r="90" spans="1:75" ht="31.5">
      <c r="A90" s="62" t="s">
        <v>646</v>
      </c>
      <c r="B90" s="98" t="s">
        <v>444</v>
      </c>
      <c r="C90" s="133" t="s">
        <v>445</v>
      </c>
      <c r="D90" s="72" t="s">
        <v>545</v>
      </c>
      <c r="E90" s="107">
        <v>0</v>
      </c>
      <c r="F90" s="72">
        <v>0</v>
      </c>
      <c r="G90" s="107">
        <v>5.4</v>
      </c>
      <c r="H90" s="107">
        <v>3.5</v>
      </c>
      <c r="I90" s="72">
        <v>0</v>
      </c>
      <c r="J90" s="72">
        <v>0</v>
      </c>
      <c r="K90" s="107">
        <v>0</v>
      </c>
      <c r="L90" s="107">
        <v>0</v>
      </c>
      <c r="M90" s="107">
        <v>0</v>
      </c>
      <c r="N90" s="107">
        <v>0</v>
      </c>
      <c r="O90" s="107">
        <v>0</v>
      </c>
      <c r="P90" s="72">
        <v>0</v>
      </c>
      <c r="Q90" s="107">
        <v>0</v>
      </c>
      <c r="R90" s="107">
        <v>0</v>
      </c>
      <c r="S90" s="107">
        <v>0</v>
      </c>
      <c r="T90" s="107">
        <v>0</v>
      </c>
      <c r="U90" s="70">
        <v>0</v>
      </c>
      <c r="V90" s="72">
        <v>0</v>
      </c>
      <c r="W90" s="107">
        <v>0</v>
      </c>
      <c r="X90" s="107">
        <v>0</v>
      </c>
      <c r="Y90" s="107">
        <v>0</v>
      </c>
      <c r="Z90" s="107">
        <v>0</v>
      </c>
      <c r="AA90" s="107">
        <v>0</v>
      </c>
      <c r="AB90" s="72">
        <v>0</v>
      </c>
      <c r="AC90" s="107">
        <v>0</v>
      </c>
      <c r="AD90" s="107">
        <v>0</v>
      </c>
      <c r="AE90" s="107">
        <v>0</v>
      </c>
      <c r="AF90" s="107">
        <v>0</v>
      </c>
      <c r="AG90" s="107">
        <v>0</v>
      </c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</row>
    <row r="91" spans="1:75" ht="47.25">
      <c r="A91" s="62" t="s">
        <v>647</v>
      </c>
      <c r="B91" s="98" t="s">
        <v>446</v>
      </c>
      <c r="C91" s="133" t="s">
        <v>447</v>
      </c>
      <c r="D91" s="72" t="s">
        <v>545</v>
      </c>
      <c r="E91" s="107">
        <v>0</v>
      </c>
      <c r="F91" s="72">
        <v>0</v>
      </c>
      <c r="G91" s="107">
        <v>13.8</v>
      </c>
      <c r="H91" s="107">
        <v>0</v>
      </c>
      <c r="I91" s="72">
        <v>0</v>
      </c>
      <c r="J91" s="72">
        <v>0</v>
      </c>
      <c r="K91" s="107">
        <v>0</v>
      </c>
      <c r="L91" s="107">
        <v>0</v>
      </c>
      <c r="M91" s="107">
        <v>0</v>
      </c>
      <c r="N91" s="107">
        <v>15</v>
      </c>
      <c r="O91" s="107">
        <v>0</v>
      </c>
      <c r="P91" s="72">
        <v>0</v>
      </c>
      <c r="Q91" s="107">
        <v>0</v>
      </c>
      <c r="R91" s="107">
        <v>0</v>
      </c>
      <c r="S91" s="107">
        <v>0</v>
      </c>
      <c r="T91" s="107">
        <v>0</v>
      </c>
      <c r="U91" s="107">
        <v>0</v>
      </c>
      <c r="V91" s="72">
        <v>0</v>
      </c>
      <c r="W91" s="107">
        <v>0</v>
      </c>
      <c r="X91" s="107">
        <v>0</v>
      </c>
      <c r="Y91" s="107">
        <v>0</v>
      </c>
      <c r="Z91" s="107">
        <v>0</v>
      </c>
      <c r="AA91" s="70">
        <v>0</v>
      </c>
      <c r="AB91" s="72">
        <v>0</v>
      </c>
      <c r="AC91" s="107">
        <v>0</v>
      </c>
      <c r="AD91" s="107">
        <v>0</v>
      </c>
      <c r="AE91" s="107">
        <v>0</v>
      </c>
      <c r="AF91" s="107">
        <v>0</v>
      </c>
      <c r="AG91" s="107">
        <v>0</v>
      </c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</row>
    <row r="92" spans="1:75" ht="31.5">
      <c r="A92" s="62" t="s">
        <v>648</v>
      </c>
      <c r="B92" s="98" t="s">
        <v>649</v>
      </c>
      <c r="C92" s="133" t="s">
        <v>650</v>
      </c>
      <c r="D92" s="72" t="s">
        <v>545</v>
      </c>
      <c r="E92" s="107">
        <v>0</v>
      </c>
      <c r="F92" s="72">
        <v>0</v>
      </c>
      <c r="G92" s="107">
        <v>0</v>
      </c>
      <c r="H92" s="107">
        <v>0.54</v>
      </c>
      <c r="I92" s="72">
        <v>0</v>
      </c>
      <c r="J92" s="72">
        <v>0</v>
      </c>
      <c r="K92" s="107">
        <v>0</v>
      </c>
      <c r="L92" s="107">
        <v>0</v>
      </c>
      <c r="M92" s="107">
        <v>0</v>
      </c>
      <c r="N92" s="107">
        <v>0</v>
      </c>
      <c r="O92" s="107">
        <v>0</v>
      </c>
      <c r="P92" s="72">
        <v>0</v>
      </c>
      <c r="Q92" s="107">
        <v>0</v>
      </c>
      <c r="R92" s="107">
        <v>0</v>
      </c>
      <c r="S92" s="107">
        <v>0</v>
      </c>
      <c r="T92" s="107">
        <v>0</v>
      </c>
      <c r="U92" s="107">
        <v>0</v>
      </c>
      <c r="V92" s="72">
        <v>0</v>
      </c>
      <c r="W92" s="107">
        <v>0</v>
      </c>
      <c r="X92" s="107">
        <v>0</v>
      </c>
      <c r="Y92" s="107">
        <v>0</v>
      </c>
      <c r="Z92" s="107">
        <v>0</v>
      </c>
      <c r="AA92" s="107">
        <v>0</v>
      </c>
      <c r="AB92" s="72">
        <v>0</v>
      </c>
      <c r="AC92" s="107">
        <v>0</v>
      </c>
      <c r="AD92" s="107">
        <v>0</v>
      </c>
      <c r="AE92" s="107">
        <v>0</v>
      </c>
      <c r="AF92" s="107">
        <v>0</v>
      </c>
      <c r="AG92" s="107">
        <v>0</v>
      </c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</row>
    <row r="93" spans="1:75" ht="31.5">
      <c r="A93" s="150" t="s">
        <v>448</v>
      </c>
      <c r="B93" s="64" t="s">
        <v>449</v>
      </c>
      <c r="C93" s="133" t="s">
        <v>361</v>
      </c>
      <c r="D93" s="72">
        <v>0</v>
      </c>
      <c r="E93" s="72">
        <v>0</v>
      </c>
      <c r="F93" s="72">
        <v>0</v>
      </c>
      <c r="G93" s="72">
        <v>1.04155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72">
        <v>0</v>
      </c>
      <c r="S93" s="72">
        <v>0</v>
      </c>
      <c r="T93" s="72">
        <v>0</v>
      </c>
      <c r="U93" s="72">
        <v>0</v>
      </c>
      <c r="V93" s="72">
        <v>0</v>
      </c>
      <c r="W93" s="72">
        <v>0</v>
      </c>
      <c r="X93" s="72">
        <v>0</v>
      </c>
      <c r="Y93" s="72">
        <v>0</v>
      </c>
      <c r="Z93" s="72">
        <v>0</v>
      </c>
      <c r="AA93" s="72">
        <v>0</v>
      </c>
      <c r="AB93" s="72">
        <v>0</v>
      </c>
      <c r="AC93" s="72">
        <v>0</v>
      </c>
      <c r="AD93" s="72">
        <v>0</v>
      </c>
      <c r="AE93" s="72">
        <v>0</v>
      </c>
      <c r="AF93" s="72">
        <v>0</v>
      </c>
      <c r="AG93" s="72">
        <v>0</v>
      </c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</row>
    <row r="94" spans="1:75" ht="63">
      <c r="A94" s="150" t="s">
        <v>450</v>
      </c>
      <c r="B94" s="64" t="s">
        <v>451</v>
      </c>
      <c r="C94" s="133" t="s">
        <v>361</v>
      </c>
      <c r="D94" s="72">
        <v>0</v>
      </c>
      <c r="E94" s="72">
        <v>0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72">
        <v>0</v>
      </c>
      <c r="S94" s="72">
        <v>0</v>
      </c>
      <c r="T94" s="72">
        <v>0</v>
      </c>
      <c r="U94" s="72">
        <v>0</v>
      </c>
      <c r="V94" s="72">
        <v>0</v>
      </c>
      <c r="W94" s="72">
        <v>0</v>
      </c>
      <c r="X94" s="72">
        <v>0</v>
      </c>
      <c r="Y94" s="72">
        <v>0</v>
      </c>
      <c r="Z94" s="72">
        <v>0</v>
      </c>
      <c r="AA94" s="72">
        <v>0</v>
      </c>
      <c r="AB94" s="72">
        <v>0</v>
      </c>
      <c r="AC94" s="72">
        <v>0</v>
      </c>
      <c r="AD94" s="72">
        <v>0</v>
      </c>
      <c r="AE94" s="72">
        <v>0</v>
      </c>
      <c r="AF94" s="72">
        <v>0</v>
      </c>
      <c r="AG94" s="72">
        <v>0</v>
      </c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</row>
    <row r="95" spans="1:75" ht="31.5">
      <c r="A95" s="150" t="s">
        <v>75</v>
      </c>
      <c r="B95" s="64" t="s">
        <v>452</v>
      </c>
      <c r="C95" s="133" t="s">
        <v>361</v>
      </c>
      <c r="D95" s="72">
        <v>0</v>
      </c>
      <c r="E95" s="72">
        <v>0</v>
      </c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72">
        <v>0</v>
      </c>
      <c r="S95" s="72">
        <v>0</v>
      </c>
      <c r="T95" s="72">
        <v>0</v>
      </c>
      <c r="U95" s="72">
        <v>0</v>
      </c>
      <c r="V95" s="72">
        <v>0</v>
      </c>
      <c r="W95" s="72">
        <v>0</v>
      </c>
      <c r="X95" s="72">
        <v>0</v>
      </c>
      <c r="Y95" s="72">
        <v>0</v>
      </c>
      <c r="Z95" s="72">
        <v>0</v>
      </c>
      <c r="AA95" s="72">
        <v>0</v>
      </c>
      <c r="AB95" s="72">
        <v>0</v>
      </c>
      <c r="AC95" s="72">
        <v>0</v>
      </c>
      <c r="AD95" s="72">
        <v>0</v>
      </c>
      <c r="AE95" s="72">
        <v>0</v>
      </c>
      <c r="AF95" s="72">
        <v>0</v>
      </c>
      <c r="AG95" s="72">
        <v>0</v>
      </c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</row>
    <row r="96" spans="1:75" ht="63">
      <c r="A96" s="150" t="s">
        <v>453</v>
      </c>
      <c r="B96" s="64" t="s">
        <v>454</v>
      </c>
      <c r="C96" s="133" t="s">
        <v>361</v>
      </c>
      <c r="D96" s="72">
        <v>0</v>
      </c>
      <c r="E96" s="72">
        <v>0</v>
      </c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72">
        <v>0</v>
      </c>
      <c r="S96" s="72">
        <v>0</v>
      </c>
      <c r="T96" s="72">
        <v>0</v>
      </c>
      <c r="U96" s="72">
        <v>0</v>
      </c>
      <c r="V96" s="72">
        <v>0</v>
      </c>
      <c r="W96" s="72">
        <v>0</v>
      </c>
      <c r="X96" s="72">
        <v>0</v>
      </c>
      <c r="Y96" s="72">
        <v>0</v>
      </c>
      <c r="Z96" s="72">
        <v>0</v>
      </c>
      <c r="AA96" s="72">
        <v>0</v>
      </c>
      <c r="AB96" s="72">
        <v>0</v>
      </c>
      <c r="AC96" s="72">
        <v>0</v>
      </c>
      <c r="AD96" s="72">
        <v>0</v>
      </c>
      <c r="AE96" s="72">
        <v>0</v>
      </c>
      <c r="AF96" s="72">
        <v>0</v>
      </c>
      <c r="AG96" s="72">
        <v>0</v>
      </c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</row>
    <row r="97" spans="1:75" ht="47.25">
      <c r="A97" s="150" t="s">
        <v>455</v>
      </c>
      <c r="B97" s="64" t="s">
        <v>456</v>
      </c>
      <c r="C97" s="133" t="s">
        <v>361</v>
      </c>
      <c r="D97" s="72">
        <v>0</v>
      </c>
      <c r="E97" s="72">
        <v>0</v>
      </c>
      <c r="F97" s="72">
        <v>0</v>
      </c>
      <c r="G97" s="72">
        <v>1.04155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2">
        <v>0</v>
      </c>
      <c r="S97" s="72">
        <v>0</v>
      </c>
      <c r="T97" s="72">
        <v>0</v>
      </c>
      <c r="U97" s="72">
        <v>0</v>
      </c>
      <c r="V97" s="72">
        <v>0</v>
      </c>
      <c r="W97" s="72">
        <v>0</v>
      </c>
      <c r="X97" s="72">
        <v>0</v>
      </c>
      <c r="Y97" s="72">
        <v>0</v>
      </c>
      <c r="Z97" s="72">
        <v>0</v>
      </c>
      <c r="AA97" s="72">
        <v>0</v>
      </c>
      <c r="AB97" s="72">
        <v>0</v>
      </c>
      <c r="AC97" s="72">
        <v>0</v>
      </c>
      <c r="AD97" s="72">
        <v>0</v>
      </c>
      <c r="AE97" s="72">
        <v>0</v>
      </c>
      <c r="AF97" s="72">
        <v>0</v>
      </c>
      <c r="AG97" s="72">
        <v>0</v>
      </c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</row>
    <row r="98" spans="1:75" ht="31.5">
      <c r="A98" s="150" t="s">
        <v>457</v>
      </c>
      <c r="B98" s="64" t="s">
        <v>458</v>
      </c>
      <c r="C98" s="133" t="s">
        <v>361</v>
      </c>
      <c r="D98" s="72" t="s">
        <v>545</v>
      </c>
      <c r="E98" s="72">
        <v>0</v>
      </c>
      <c r="F98" s="72">
        <v>0</v>
      </c>
      <c r="G98" s="72">
        <v>1.04155</v>
      </c>
      <c r="H98" s="72">
        <v>0</v>
      </c>
      <c r="I98" s="72">
        <v>0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72">
        <v>0</v>
      </c>
      <c r="S98" s="72">
        <v>0</v>
      </c>
      <c r="T98" s="72">
        <v>0</v>
      </c>
      <c r="U98" s="72">
        <v>0</v>
      </c>
      <c r="V98" s="72">
        <v>0</v>
      </c>
      <c r="W98" s="72">
        <v>0</v>
      </c>
      <c r="X98" s="72">
        <v>0</v>
      </c>
      <c r="Y98" s="72">
        <v>0</v>
      </c>
      <c r="Z98" s="72">
        <v>0</v>
      </c>
      <c r="AA98" s="72">
        <v>0</v>
      </c>
      <c r="AB98" s="72">
        <v>0</v>
      </c>
      <c r="AC98" s="72">
        <v>0</v>
      </c>
      <c r="AD98" s="72">
        <v>0</v>
      </c>
      <c r="AE98" s="72">
        <v>0</v>
      </c>
      <c r="AF98" s="72">
        <v>0</v>
      </c>
      <c r="AG98" s="72">
        <v>0</v>
      </c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</row>
    <row r="99" spans="1:75" ht="31.5">
      <c r="A99" s="62" t="s">
        <v>457</v>
      </c>
      <c r="B99" s="64" t="s">
        <v>459</v>
      </c>
      <c r="C99" s="133" t="s">
        <v>460</v>
      </c>
      <c r="D99" s="72" t="s">
        <v>545</v>
      </c>
      <c r="E99" s="107">
        <v>0</v>
      </c>
      <c r="F99" s="72">
        <v>0</v>
      </c>
      <c r="G99" s="107">
        <v>1.04155</v>
      </c>
      <c r="H99" s="107">
        <v>0</v>
      </c>
      <c r="I99" s="72">
        <v>0</v>
      </c>
      <c r="J99" s="72">
        <v>0</v>
      </c>
      <c r="K99" s="107">
        <v>0</v>
      </c>
      <c r="L99" s="107">
        <v>0</v>
      </c>
      <c r="M99" s="107">
        <v>0</v>
      </c>
      <c r="N99" s="107">
        <v>0</v>
      </c>
      <c r="O99" s="107">
        <v>0</v>
      </c>
      <c r="P99" s="72">
        <v>0</v>
      </c>
      <c r="Q99" s="107">
        <v>0</v>
      </c>
      <c r="R99" s="107">
        <v>0</v>
      </c>
      <c r="S99" s="107">
        <v>0</v>
      </c>
      <c r="T99" s="107">
        <v>0</v>
      </c>
      <c r="U99" s="107">
        <v>0</v>
      </c>
      <c r="V99" s="72">
        <v>0</v>
      </c>
      <c r="W99" s="107">
        <v>0</v>
      </c>
      <c r="X99" s="107">
        <v>0</v>
      </c>
      <c r="Y99" s="107">
        <v>0</v>
      </c>
      <c r="Z99" s="107">
        <v>0</v>
      </c>
      <c r="AA99" s="70">
        <v>0</v>
      </c>
      <c r="AB99" s="72">
        <v>0</v>
      </c>
      <c r="AC99" s="107">
        <v>0</v>
      </c>
      <c r="AD99" s="107">
        <v>0</v>
      </c>
      <c r="AE99" s="107">
        <v>0</v>
      </c>
      <c r="AF99" s="107">
        <v>0</v>
      </c>
      <c r="AG99" s="107">
        <v>0</v>
      </c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</row>
    <row r="100" spans="1:75" ht="31.5">
      <c r="A100" s="150" t="s">
        <v>461</v>
      </c>
      <c r="B100" s="64" t="s">
        <v>462</v>
      </c>
      <c r="C100" s="133" t="s">
        <v>361</v>
      </c>
      <c r="D100" s="72">
        <v>0</v>
      </c>
      <c r="E100" s="72">
        <v>0</v>
      </c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2">
        <v>0</v>
      </c>
      <c r="S100" s="72">
        <v>0</v>
      </c>
      <c r="T100" s="72">
        <v>0</v>
      </c>
      <c r="U100" s="72">
        <v>0</v>
      </c>
      <c r="V100" s="72">
        <v>0</v>
      </c>
      <c r="W100" s="72">
        <v>0</v>
      </c>
      <c r="X100" s="72">
        <v>0</v>
      </c>
      <c r="Y100" s="72">
        <v>0</v>
      </c>
      <c r="Z100" s="72">
        <v>0</v>
      </c>
      <c r="AA100" s="72">
        <v>0</v>
      </c>
      <c r="AB100" s="72">
        <v>0</v>
      </c>
      <c r="AC100" s="72">
        <v>0</v>
      </c>
      <c r="AD100" s="72">
        <v>0</v>
      </c>
      <c r="AE100" s="72">
        <v>0</v>
      </c>
      <c r="AF100" s="72">
        <v>0</v>
      </c>
      <c r="AG100" s="72">
        <v>0</v>
      </c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</row>
    <row r="101" spans="1:75" ht="31.5">
      <c r="A101" s="150" t="s">
        <v>463</v>
      </c>
      <c r="B101" s="64" t="s">
        <v>464</v>
      </c>
      <c r="C101" s="133" t="s">
        <v>361</v>
      </c>
      <c r="D101" s="72">
        <v>0</v>
      </c>
      <c r="E101" s="72">
        <v>0</v>
      </c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2">
        <v>0</v>
      </c>
      <c r="S101" s="72">
        <v>0</v>
      </c>
      <c r="T101" s="72">
        <v>0</v>
      </c>
      <c r="U101" s="72">
        <v>0</v>
      </c>
      <c r="V101" s="72">
        <v>0</v>
      </c>
      <c r="W101" s="72">
        <v>0</v>
      </c>
      <c r="X101" s="72">
        <v>0</v>
      </c>
      <c r="Y101" s="72">
        <v>0</v>
      </c>
      <c r="Z101" s="72">
        <v>0</v>
      </c>
      <c r="AA101" s="72">
        <v>0</v>
      </c>
      <c r="AB101" s="72">
        <v>0</v>
      </c>
      <c r="AC101" s="72">
        <v>0</v>
      </c>
      <c r="AD101" s="72">
        <v>0</v>
      </c>
      <c r="AE101" s="72">
        <v>0</v>
      </c>
      <c r="AF101" s="72">
        <v>0</v>
      </c>
      <c r="AG101" s="72">
        <v>0</v>
      </c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</row>
    <row r="102" spans="1:75" ht="31.5">
      <c r="A102" s="150" t="s">
        <v>77</v>
      </c>
      <c r="B102" s="64" t="s">
        <v>465</v>
      </c>
      <c r="C102" s="133" t="s">
        <v>361</v>
      </c>
      <c r="D102" s="72">
        <v>0</v>
      </c>
      <c r="E102" s="72">
        <v>0</v>
      </c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2">
        <v>0</v>
      </c>
      <c r="S102" s="72">
        <v>0</v>
      </c>
      <c r="T102" s="72">
        <v>0</v>
      </c>
      <c r="U102" s="72">
        <v>0</v>
      </c>
      <c r="V102" s="72">
        <v>0</v>
      </c>
      <c r="W102" s="72">
        <v>0</v>
      </c>
      <c r="X102" s="72">
        <v>0</v>
      </c>
      <c r="Y102" s="72">
        <v>0</v>
      </c>
      <c r="Z102" s="72">
        <v>0</v>
      </c>
      <c r="AA102" s="72">
        <v>0</v>
      </c>
      <c r="AB102" s="72">
        <v>0</v>
      </c>
      <c r="AC102" s="72">
        <v>0</v>
      </c>
      <c r="AD102" s="72">
        <v>0</v>
      </c>
      <c r="AE102" s="72">
        <v>0</v>
      </c>
      <c r="AF102" s="72">
        <v>0</v>
      </c>
      <c r="AG102" s="72">
        <v>0</v>
      </c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</row>
    <row r="103" spans="1:75" ht="31.5">
      <c r="A103" s="150" t="s">
        <v>466</v>
      </c>
      <c r="B103" s="64" t="s">
        <v>467</v>
      </c>
      <c r="C103" s="133" t="s">
        <v>361</v>
      </c>
      <c r="D103" s="72">
        <v>0</v>
      </c>
      <c r="E103" s="72">
        <v>0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72">
        <v>0</v>
      </c>
      <c r="S103" s="72">
        <v>0</v>
      </c>
      <c r="T103" s="72">
        <v>0</v>
      </c>
      <c r="U103" s="72">
        <v>0</v>
      </c>
      <c r="V103" s="72">
        <v>0</v>
      </c>
      <c r="W103" s="72">
        <v>0</v>
      </c>
      <c r="X103" s="72">
        <v>0</v>
      </c>
      <c r="Y103" s="72">
        <v>0</v>
      </c>
      <c r="Z103" s="72">
        <v>0</v>
      </c>
      <c r="AA103" s="72">
        <v>0</v>
      </c>
      <c r="AB103" s="72">
        <v>0</v>
      </c>
      <c r="AC103" s="72">
        <v>0</v>
      </c>
      <c r="AD103" s="72">
        <v>0</v>
      </c>
      <c r="AE103" s="72">
        <v>0</v>
      </c>
      <c r="AF103" s="72">
        <v>0</v>
      </c>
      <c r="AG103" s="72">
        <v>0</v>
      </c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</row>
    <row r="104" spans="1:75" ht="31.5">
      <c r="A104" s="150" t="s">
        <v>468</v>
      </c>
      <c r="B104" s="64" t="s">
        <v>469</v>
      </c>
      <c r="C104" s="133" t="s">
        <v>361</v>
      </c>
      <c r="D104" s="72">
        <v>0</v>
      </c>
      <c r="E104" s="72">
        <v>0</v>
      </c>
      <c r="F104" s="72">
        <v>0</v>
      </c>
      <c r="G104" s="72">
        <v>0</v>
      </c>
      <c r="H104" s="72">
        <v>0</v>
      </c>
      <c r="I104" s="72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72">
        <v>0</v>
      </c>
      <c r="P104" s="72">
        <v>0</v>
      </c>
      <c r="Q104" s="72">
        <v>0</v>
      </c>
      <c r="R104" s="72">
        <v>0</v>
      </c>
      <c r="S104" s="72">
        <v>0</v>
      </c>
      <c r="T104" s="72">
        <v>0</v>
      </c>
      <c r="U104" s="72">
        <v>0</v>
      </c>
      <c r="V104" s="72">
        <v>0</v>
      </c>
      <c r="W104" s="72">
        <v>0</v>
      </c>
      <c r="X104" s="72">
        <v>0</v>
      </c>
      <c r="Y104" s="72">
        <v>0</v>
      </c>
      <c r="Z104" s="72">
        <v>0</v>
      </c>
      <c r="AA104" s="72">
        <v>0</v>
      </c>
      <c r="AB104" s="72">
        <v>0</v>
      </c>
      <c r="AC104" s="72">
        <v>0</v>
      </c>
      <c r="AD104" s="72">
        <v>0</v>
      </c>
      <c r="AE104" s="72">
        <v>0</v>
      </c>
      <c r="AF104" s="72">
        <v>0</v>
      </c>
      <c r="AG104" s="72">
        <v>0</v>
      </c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</row>
    <row r="105" spans="1:75" ht="31.5">
      <c r="A105" s="150" t="s">
        <v>470</v>
      </c>
      <c r="B105" s="64" t="s">
        <v>471</v>
      </c>
      <c r="C105" s="133" t="s">
        <v>361</v>
      </c>
      <c r="D105" s="72">
        <v>0</v>
      </c>
      <c r="E105" s="72">
        <v>0</v>
      </c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72">
        <v>0</v>
      </c>
      <c r="S105" s="72">
        <v>0</v>
      </c>
      <c r="T105" s="72">
        <v>0</v>
      </c>
      <c r="U105" s="72">
        <v>0</v>
      </c>
      <c r="V105" s="72">
        <v>0</v>
      </c>
      <c r="W105" s="72">
        <v>0</v>
      </c>
      <c r="X105" s="72">
        <v>0</v>
      </c>
      <c r="Y105" s="72">
        <v>0</v>
      </c>
      <c r="Z105" s="72">
        <v>0</v>
      </c>
      <c r="AA105" s="72">
        <v>0</v>
      </c>
      <c r="AB105" s="72">
        <v>0</v>
      </c>
      <c r="AC105" s="72">
        <v>0</v>
      </c>
      <c r="AD105" s="72">
        <v>0</v>
      </c>
      <c r="AE105" s="72">
        <v>0</v>
      </c>
      <c r="AF105" s="72">
        <v>0</v>
      </c>
      <c r="AG105" s="72">
        <v>0</v>
      </c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</row>
    <row r="106" spans="1:75" ht="47.25">
      <c r="A106" s="150" t="s">
        <v>472</v>
      </c>
      <c r="B106" s="64" t="s">
        <v>473</v>
      </c>
      <c r="C106" s="133" t="s">
        <v>361</v>
      </c>
      <c r="D106" s="72">
        <v>0</v>
      </c>
      <c r="E106" s="72">
        <v>0</v>
      </c>
      <c r="F106" s="72">
        <v>0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72">
        <v>0</v>
      </c>
      <c r="S106" s="72">
        <v>0</v>
      </c>
      <c r="T106" s="72">
        <v>0</v>
      </c>
      <c r="U106" s="72">
        <v>0</v>
      </c>
      <c r="V106" s="72">
        <v>0</v>
      </c>
      <c r="W106" s="72">
        <v>0</v>
      </c>
      <c r="X106" s="72">
        <v>0</v>
      </c>
      <c r="Y106" s="72">
        <v>0</v>
      </c>
      <c r="Z106" s="72">
        <v>0</v>
      </c>
      <c r="AA106" s="72">
        <v>0</v>
      </c>
      <c r="AB106" s="72">
        <v>0</v>
      </c>
      <c r="AC106" s="72">
        <v>0</v>
      </c>
      <c r="AD106" s="72">
        <v>0</v>
      </c>
      <c r="AE106" s="72">
        <v>0</v>
      </c>
      <c r="AF106" s="72">
        <v>0</v>
      </c>
      <c r="AG106" s="72">
        <v>0</v>
      </c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</row>
    <row r="107" spans="1:75" ht="31.5">
      <c r="A107" s="62" t="s">
        <v>472</v>
      </c>
      <c r="B107" s="64" t="s">
        <v>474</v>
      </c>
      <c r="C107" s="133" t="s">
        <v>475</v>
      </c>
      <c r="D107" s="72">
        <v>0</v>
      </c>
      <c r="E107" s="72">
        <v>0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107">
        <v>0</v>
      </c>
      <c r="L107" s="107">
        <v>0</v>
      </c>
      <c r="M107" s="107">
        <v>0</v>
      </c>
      <c r="N107" s="107">
        <v>0</v>
      </c>
      <c r="O107" s="107">
        <v>0</v>
      </c>
      <c r="P107" s="72">
        <v>0</v>
      </c>
      <c r="Q107" s="107">
        <v>0</v>
      </c>
      <c r="R107" s="107">
        <v>0</v>
      </c>
      <c r="S107" s="107">
        <v>0</v>
      </c>
      <c r="T107" s="107">
        <v>0</v>
      </c>
      <c r="U107" s="70">
        <v>0</v>
      </c>
      <c r="V107" s="72">
        <v>0</v>
      </c>
      <c r="W107" s="107">
        <v>0</v>
      </c>
      <c r="X107" s="107">
        <v>0</v>
      </c>
      <c r="Y107" s="107">
        <v>0</v>
      </c>
      <c r="Z107" s="107">
        <v>0</v>
      </c>
      <c r="AA107" s="70">
        <v>0</v>
      </c>
      <c r="AB107" s="72">
        <v>0</v>
      </c>
      <c r="AC107" s="107">
        <v>0</v>
      </c>
      <c r="AD107" s="107">
        <v>0</v>
      </c>
      <c r="AE107" s="107">
        <v>0</v>
      </c>
      <c r="AF107" s="107">
        <v>0</v>
      </c>
      <c r="AG107" s="107">
        <v>0</v>
      </c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</row>
    <row r="108" spans="1:75" ht="47.25">
      <c r="A108" s="150" t="s">
        <v>476</v>
      </c>
      <c r="B108" s="64" t="s">
        <v>477</v>
      </c>
      <c r="C108" s="133" t="s">
        <v>361</v>
      </c>
      <c r="D108" s="74">
        <v>0</v>
      </c>
      <c r="E108" s="74">
        <v>0</v>
      </c>
      <c r="F108" s="74">
        <v>0</v>
      </c>
      <c r="G108" s="74">
        <v>0</v>
      </c>
      <c r="H108" s="74">
        <v>0</v>
      </c>
      <c r="I108" s="74">
        <v>0</v>
      </c>
      <c r="J108" s="74">
        <v>0</v>
      </c>
      <c r="K108" s="74">
        <v>0</v>
      </c>
      <c r="L108" s="74">
        <v>0</v>
      </c>
      <c r="M108" s="74">
        <v>0</v>
      </c>
      <c r="N108" s="74">
        <v>0</v>
      </c>
      <c r="O108" s="74">
        <v>0</v>
      </c>
      <c r="P108" s="74">
        <v>0</v>
      </c>
      <c r="Q108" s="74">
        <v>0</v>
      </c>
      <c r="R108" s="74">
        <v>0</v>
      </c>
      <c r="S108" s="74">
        <v>0</v>
      </c>
      <c r="T108" s="74">
        <v>0</v>
      </c>
      <c r="U108" s="74">
        <v>0</v>
      </c>
      <c r="V108" s="74">
        <v>0</v>
      </c>
      <c r="W108" s="74">
        <v>0</v>
      </c>
      <c r="X108" s="74">
        <v>0</v>
      </c>
      <c r="Y108" s="74">
        <v>0</v>
      </c>
      <c r="Z108" s="74">
        <v>0</v>
      </c>
      <c r="AA108" s="74">
        <v>0</v>
      </c>
      <c r="AB108" s="74">
        <v>0</v>
      </c>
      <c r="AC108" s="74">
        <v>0</v>
      </c>
      <c r="AD108" s="74">
        <v>0</v>
      </c>
      <c r="AE108" s="74">
        <v>0</v>
      </c>
      <c r="AF108" s="74">
        <v>0</v>
      </c>
      <c r="AG108" s="74">
        <v>0</v>
      </c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</row>
    <row r="109" spans="1:75" ht="47.25">
      <c r="A109" s="150" t="s">
        <v>478</v>
      </c>
      <c r="B109" s="64" t="s">
        <v>479</v>
      </c>
      <c r="C109" s="133" t="s">
        <v>361</v>
      </c>
      <c r="D109" s="74">
        <v>0</v>
      </c>
      <c r="E109" s="74">
        <v>0</v>
      </c>
      <c r="F109" s="74">
        <v>0</v>
      </c>
      <c r="G109" s="74">
        <v>0</v>
      </c>
      <c r="H109" s="74">
        <v>0</v>
      </c>
      <c r="I109" s="74">
        <v>0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74">
        <v>0</v>
      </c>
      <c r="Q109" s="74">
        <v>0</v>
      </c>
      <c r="R109" s="74">
        <v>0</v>
      </c>
      <c r="S109" s="74">
        <v>0</v>
      </c>
      <c r="T109" s="74">
        <v>0</v>
      </c>
      <c r="U109" s="74">
        <v>0</v>
      </c>
      <c r="V109" s="74">
        <v>0</v>
      </c>
      <c r="W109" s="74">
        <v>0</v>
      </c>
      <c r="X109" s="74">
        <v>0</v>
      </c>
      <c r="Y109" s="74">
        <v>0</v>
      </c>
      <c r="Z109" s="74">
        <v>0</v>
      </c>
      <c r="AA109" s="74">
        <v>0</v>
      </c>
      <c r="AB109" s="74">
        <v>0</v>
      </c>
      <c r="AC109" s="74">
        <v>0</v>
      </c>
      <c r="AD109" s="74">
        <v>0</v>
      </c>
      <c r="AE109" s="74">
        <v>0</v>
      </c>
      <c r="AF109" s="74">
        <v>0</v>
      </c>
      <c r="AG109" s="74">
        <v>0</v>
      </c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</row>
    <row r="110" spans="1:75" ht="47.25">
      <c r="A110" s="150" t="s">
        <v>480</v>
      </c>
      <c r="B110" s="64" t="s">
        <v>481</v>
      </c>
      <c r="C110" s="133" t="s">
        <v>361</v>
      </c>
      <c r="D110" s="74">
        <v>0</v>
      </c>
      <c r="E110" s="74">
        <v>0</v>
      </c>
      <c r="F110" s="74">
        <v>0</v>
      </c>
      <c r="G110" s="74">
        <v>0</v>
      </c>
      <c r="H110" s="74">
        <v>0</v>
      </c>
      <c r="I110" s="74">
        <v>0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4">
        <v>0</v>
      </c>
      <c r="Q110" s="74">
        <v>0</v>
      </c>
      <c r="R110" s="74">
        <v>0</v>
      </c>
      <c r="S110" s="74">
        <v>0</v>
      </c>
      <c r="T110" s="74">
        <v>0</v>
      </c>
      <c r="U110" s="74">
        <v>0</v>
      </c>
      <c r="V110" s="74">
        <v>0</v>
      </c>
      <c r="W110" s="74">
        <v>0</v>
      </c>
      <c r="X110" s="74">
        <v>0</v>
      </c>
      <c r="Y110" s="74">
        <v>0</v>
      </c>
      <c r="Z110" s="74">
        <v>0</v>
      </c>
      <c r="AA110" s="74">
        <v>0</v>
      </c>
      <c r="AB110" s="74">
        <v>0</v>
      </c>
      <c r="AC110" s="74">
        <v>0</v>
      </c>
      <c r="AD110" s="74">
        <v>0</v>
      </c>
      <c r="AE110" s="74">
        <v>0</v>
      </c>
      <c r="AF110" s="74">
        <v>0</v>
      </c>
      <c r="AG110" s="74">
        <v>0</v>
      </c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</row>
    <row r="111" spans="1:75" ht="47.25">
      <c r="A111" s="150" t="s">
        <v>482</v>
      </c>
      <c r="B111" s="64" t="s">
        <v>483</v>
      </c>
      <c r="C111" s="133" t="s">
        <v>361</v>
      </c>
      <c r="D111" s="72">
        <v>0</v>
      </c>
      <c r="E111" s="72">
        <v>0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72">
        <v>0</v>
      </c>
      <c r="S111" s="72">
        <v>0</v>
      </c>
      <c r="T111" s="72">
        <v>0</v>
      </c>
      <c r="U111" s="72">
        <v>0</v>
      </c>
      <c r="V111" s="72">
        <v>0</v>
      </c>
      <c r="W111" s="72">
        <v>0</v>
      </c>
      <c r="X111" s="72">
        <v>0</v>
      </c>
      <c r="Y111" s="72">
        <v>0</v>
      </c>
      <c r="Z111" s="72">
        <v>0</v>
      </c>
      <c r="AA111" s="72">
        <v>0</v>
      </c>
      <c r="AB111" s="72">
        <v>0</v>
      </c>
      <c r="AC111" s="72">
        <v>0</v>
      </c>
      <c r="AD111" s="72">
        <v>0</v>
      </c>
      <c r="AE111" s="72">
        <v>0</v>
      </c>
      <c r="AF111" s="72">
        <v>0</v>
      </c>
      <c r="AG111" s="72">
        <v>0</v>
      </c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</row>
    <row r="112" spans="1:75" ht="31.5">
      <c r="A112" s="150" t="s">
        <v>484</v>
      </c>
      <c r="B112" s="64" t="s">
        <v>485</v>
      </c>
      <c r="C112" s="133" t="s">
        <v>361</v>
      </c>
      <c r="D112" s="74">
        <v>0</v>
      </c>
      <c r="E112" s="74">
        <v>0</v>
      </c>
      <c r="F112" s="74">
        <v>0</v>
      </c>
      <c r="G112" s="74">
        <v>0</v>
      </c>
      <c r="H112" s="74">
        <v>0</v>
      </c>
      <c r="I112" s="74">
        <v>0</v>
      </c>
      <c r="J112" s="74">
        <v>0</v>
      </c>
      <c r="K112" s="74">
        <v>0</v>
      </c>
      <c r="L112" s="74">
        <v>0</v>
      </c>
      <c r="M112" s="74">
        <v>0</v>
      </c>
      <c r="N112" s="74">
        <v>0</v>
      </c>
      <c r="O112" s="74">
        <v>0</v>
      </c>
      <c r="P112" s="74">
        <v>0</v>
      </c>
      <c r="Q112" s="74">
        <v>0</v>
      </c>
      <c r="R112" s="74">
        <v>0</v>
      </c>
      <c r="S112" s="74">
        <v>0</v>
      </c>
      <c r="T112" s="74">
        <v>0</v>
      </c>
      <c r="U112" s="74">
        <v>0</v>
      </c>
      <c r="V112" s="74">
        <v>0</v>
      </c>
      <c r="W112" s="74">
        <v>0</v>
      </c>
      <c r="X112" s="74">
        <v>0</v>
      </c>
      <c r="Y112" s="74">
        <v>0</v>
      </c>
      <c r="Z112" s="74">
        <v>0</v>
      </c>
      <c r="AA112" s="74">
        <v>0</v>
      </c>
      <c r="AB112" s="74">
        <v>0</v>
      </c>
      <c r="AC112" s="74">
        <v>0</v>
      </c>
      <c r="AD112" s="74">
        <v>0</v>
      </c>
      <c r="AE112" s="74">
        <v>0</v>
      </c>
      <c r="AF112" s="74">
        <v>0</v>
      </c>
      <c r="AG112" s="74">
        <v>0</v>
      </c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</row>
    <row r="113" spans="1:75" ht="47.25">
      <c r="A113" s="150" t="s">
        <v>486</v>
      </c>
      <c r="B113" s="64" t="s">
        <v>487</v>
      </c>
      <c r="C113" s="133" t="s">
        <v>361</v>
      </c>
      <c r="D113" s="72">
        <v>0</v>
      </c>
      <c r="E113" s="72">
        <v>0</v>
      </c>
      <c r="F113" s="72">
        <v>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72">
        <v>0</v>
      </c>
      <c r="S113" s="72">
        <v>0</v>
      </c>
      <c r="T113" s="72">
        <v>0</v>
      </c>
      <c r="U113" s="72">
        <v>0</v>
      </c>
      <c r="V113" s="72">
        <v>0</v>
      </c>
      <c r="W113" s="72">
        <v>0</v>
      </c>
      <c r="X113" s="72">
        <v>0</v>
      </c>
      <c r="Y113" s="72">
        <v>0</v>
      </c>
      <c r="Z113" s="72">
        <v>0</v>
      </c>
      <c r="AA113" s="72">
        <v>0</v>
      </c>
      <c r="AB113" s="72">
        <v>0</v>
      </c>
      <c r="AC113" s="72">
        <v>0</v>
      </c>
      <c r="AD113" s="72">
        <v>0</v>
      </c>
      <c r="AE113" s="72">
        <v>0</v>
      </c>
      <c r="AF113" s="72">
        <v>0</v>
      </c>
      <c r="AG113" s="72">
        <v>0</v>
      </c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</row>
    <row r="114" spans="1:75" ht="63">
      <c r="A114" s="150" t="s">
        <v>488</v>
      </c>
      <c r="B114" s="64" t="s">
        <v>489</v>
      </c>
      <c r="C114" s="133" t="s">
        <v>361</v>
      </c>
      <c r="D114" s="72">
        <v>0</v>
      </c>
      <c r="E114" s="72">
        <v>0</v>
      </c>
      <c r="F114" s="72">
        <v>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72">
        <v>0</v>
      </c>
      <c r="S114" s="72">
        <v>0</v>
      </c>
      <c r="T114" s="72">
        <v>0</v>
      </c>
      <c r="U114" s="72">
        <v>0</v>
      </c>
      <c r="V114" s="72">
        <v>0</v>
      </c>
      <c r="W114" s="72">
        <v>0</v>
      </c>
      <c r="X114" s="72">
        <v>0</v>
      </c>
      <c r="Y114" s="72">
        <v>0</v>
      </c>
      <c r="Z114" s="72">
        <v>0</v>
      </c>
      <c r="AA114" s="72">
        <v>0</v>
      </c>
      <c r="AB114" s="72">
        <v>0</v>
      </c>
      <c r="AC114" s="72">
        <v>0</v>
      </c>
      <c r="AD114" s="72">
        <v>0</v>
      </c>
      <c r="AE114" s="72">
        <v>0</v>
      </c>
      <c r="AF114" s="72">
        <v>0</v>
      </c>
      <c r="AG114" s="72">
        <v>0</v>
      </c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</row>
    <row r="115" spans="1:75" ht="63">
      <c r="A115" s="150" t="s">
        <v>490</v>
      </c>
      <c r="B115" s="64" t="s">
        <v>491</v>
      </c>
      <c r="C115" s="133" t="s">
        <v>361</v>
      </c>
      <c r="D115" s="72">
        <v>0</v>
      </c>
      <c r="E115" s="72">
        <v>0</v>
      </c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72">
        <v>0</v>
      </c>
      <c r="S115" s="72">
        <v>0</v>
      </c>
      <c r="T115" s="72">
        <v>0</v>
      </c>
      <c r="U115" s="72">
        <v>0</v>
      </c>
      <c r="V115" s="72">
        <v>0</v>
      </c>
      <c r="W115" s="72">
        <v>0</v>
      </c>
      <c r="X115" s="72">
        <v>0</v>
      </c>
      <c r="Y115" s="72">
        <v>0</v>
      </c>
      <c r="Z115" s="72">
        <v>0</v>
      </c>
      <c r="AA115" s="72">
        <v>0</v>
      </c>
      <c r="AB115" s="72">
        <v>0</v>
      </c>
      <c r="AC115" s="72">
        <v>0</v>
      </c>
      <c r="AD115" s="72">
        <v>0</v>
      </c>
      <c r="AE115" s="72">
        <v>0</v>
      </c>
      <c r="AF115" s="72">
        <v>0</v>
      </c>
      <c r="AG115" s="72">
        <v>0</v>
      </c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</row>
    <row r="116" spans="1:75" ht="47.25">
      <c r="A116" s="150" t="s">
        <v>492</v>
      </c>
      <c r="B116" s="64" t="s">
        <v>493</v>
      </c>
      <c r="C116" s="133" t="s">
        <v>361</v>
      </c>
      <c r="D116" s="72">
        <v>0</v>
      </c>
      <c r="E116" s="72">
        <v>0</v>
      </c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72">
        <v>0</v>
      </c>
      <c r="S116" s="72">
        <v>0</v>
      </c>
      <c r="T116" s="72">
        <v>0</v>
      </c>
      <c r="U116" s="72">
        <v>0</v>
      </c>
      <c r="V116" s="72">
        <v>0</v>
      </c>
      <c r="W116" s="72">
        <v>0</v>
      </c>
      <c r="X116" s="72">
        <v>0</v>
      </c>
      <c r="Y116" s="72">
        <v>0</v>
      </c>
      <c r="Z116" s="72">
        <v>0</v>
      </c>
      <c r="AA116" s="72">
        <v>0</v>
      </c>
      <c r="AB116" s="72">
        <v>0</v>
      </c>
      <c r="AC116" s="72">
        <v>0</v>
      </c>
      <c r="AD116" s="72">
        <v>0</v>
      </c>
      <c r="AE116" s="72">
        <v>0</v>
      </c>
      <c r="AF116" s="72">
        <v>0</v>
      </c>
      <c r="AG116" s="72">
        <v>0</v>
      </c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</row>
    <row r="117" spans="1:75" ht="31.5">
      <c r="A117" s="150" t="s">
        <v>494</v>
      </c>
      <c r="B117" s="64" t="s">
        <v>495</v>
      </c>
      <c r="C117" s="133" t="s">
        <v>361</v>
      </c>
      <c r="D117" s="72">
        <v>0</v>
      </c>
      <c r="E117" s="72">
        <v>0</v>
      </c>
      <c r="F117" s="72">
        <v>0</v>
      </c>
      <c r="G117" s="72">
        <v>0</v>
      </c>
      <c r="H117" s="72">
        <v>0</v>
      </c>
      <c r="I117" s="72">
        <v>0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72">
        <v>0</v>
      </c>
      <c r="S117" s="72">
        <v>0</v>
      </c>
      <c r="T117" s="72">
        <v>0</v>
      </c>
      <c r="U117" s="72">
        <v>0</v>
      </c>
      <c r="V117" s="72">
        <v>0</v>
      </c>
      <c r="W117" s="72">
        <v>0</v>
      </c>
      <c r="X117" s="72">
        <v>0</v>
      </c>
      <c r="Y117" s="72">
        <v>0</v>
      </c>
      <c r="Z117" s="72">
        <v>0</v>
      </c>
      <c r="AA117" s="72">
        <v>0</v>
      </c>
      <c r="AB117" s="72">
        <v>0</v>
      </c>
      <c r="AC117" s="72">
        <v>0</v>
      </c>
      <c r="AD117" s="72">
        <v>0</v>
      </c>
      <c r="AE117" s="72">
        <v>0</v>
      </c>
      <c r="AF117" s="72">
        <v>0</v>
      </c>
      <c r="AG117" s="72">
        <v>0</v>
      </c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</row>
    <row r="118" spans="1:75" ht="47.25">
      <c r="A118" s="150" t="s">
        <v>496</v>
      </c>
      <c r="B118" s="64" t="s">
        <v>497</v>
      </c>
      <c r="C118" s="133" t="s">
        <v>361</v>
      </c>
      <c r="D118" s="72">
        <v>0</v>
      </c>
      <c r="E118" s="72">
        <v>0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72">
        <v>0</v>
      </c>
      <c r="S118" s="72">
        <v>0</v>
      </c>
      <c r="T118" s="72">
        <v>0</v>
      </c>
      <c r="U118" s="72">
        <v>0</v>
      </c>
      <c r="V118" s="72">
        <v>0</v>
      </c>
      <c r="W118" s="72">
        <v>0</v>
      </c>
      <c r="X118" s="72">
        <v>0</v>
      </c>
      <c r="Y118" s="72">
        <v>0</v>
      </c>
      <c r="Z118" s="72">
        <v>0</v>
      </c>
      <c r="AA118" s="72">
        <v>0</v>
      </c>
      <c r="AB118" s="72">
        <v>0</v>
      </c>
      <c r="AC118" s="72">
        <v>0</v>
      </c>
      <c r="AD118" s="72">
        <v>0</v>
      </c>
      <c r="AE118" s="72">
        <v>0</v>
      </c>
      <c r="AF118" s="72">
        <v>0</v>
      </c>
      <c r="AG118" s="72">
        <v>0</v>
      </c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</row>
    <row r="119" spans="1:75" ht="31.5">
      <c r="A119" s="150" t="s">
        <v>498</v>
      </c>
      <c r="B119" s="64" t="s">
        <v>499</v>
      </c>
      <c r="C119" s="133" t="s">
        <v>361</v>
      </c>
      <c r="D119" s="72">
        <v>0</v>
      </c>
      <c r="E119" s="72">
        <v>0</v>
      </c>
      <c r="F119" s="72">
        <v>0</v>
      </c>
      <c r="G119" s="72">
        <v>0</v>
      </c>
      <c r="H119" s="72">
        <v>0</v>
      </c>
      <c r="I119" s="72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72">
        <v>0</v>
      </c>
      <c r="S119" s="72">
        <v>0</v>
      </c>
      <c r="T119" s="72">
        <v>0</v>
      </c>
      <c r="U119" s="72">
        <v>0</v>
      </c>
      <c r="V119" s="72">
        <v>0</v>
      </c>
      <c r="W119" s="72">
        <v>0</v>
      </c>
      <c r="X119" s="72">
        <v>0</v>
      </c>
      <c r="Y119" s="72">
        <v>0</v>
      </c>
      <c r="Z119" s="72">
        <v>0</v>
      </c>
      <c r="AA119" s="72">
        <v>0</v>
      </c>
      <c r="AB119" s="72">
        <v>0</v>
      </c>
      <c r="AC119" s="72">
        <v>0</v>
      </c>
      <c r="AD119" s="72">
        <v>0</v>
      </c>
      <c r="AE119" s="72">
        <v>0</v>
      </c>
      <c r="AF119" s="72">
        <v>0</v>
      </c>
      <c r="AG119" s="72">
        <v>0</v>
      </c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</row>
    <row r="120" spans="1:75" ht="63">
      <c r="A120" s="62" t="s">
        <v>498</v>
      </c>
      <c r="B120" s="64" t="s">
        <v>500</v>
      </c>
      <c r="C120" s="133" t="s">
        <v>501</v>
      </c>
      <c r="D120" s="74">
        <v>0</v>
      </c>
      <c r="E120" s="74">
        <v>0</v>
      </c>
      <c r="F120" s="74">
        <v>0</v>
      </c>
      <c r="G120" s="74">
        <v>0</v>
      </c>
      <c r="H120" s="74">
        <v>0</v>
      </c>
      <c r="I120" s="74">
        <v>0</v>
      </c>
      <c r="J120" s="74">
        <v>0</v>
      </c>
      <c r="K120" s="107">
        <v>0</v>
      </c>
      <c r="L120" s="107">
        <v>0</v>
      </c>
      <c r="M120" s="107">
        <v>0</v>
      </c>
      <c r="N120" s="107">
        <v>0</v>
      </c>
      <c r="O120" s="107">
        <v>0</v>
      </c>
      <c r="P120" s="74">
        <v>0</v>
      </c>
      <c r="Q120" s="107">
        <v>0</v>
      </c>
      <c r="R120" s="107">
        <v>0</v>
      </c>
      <c r="S120" s="107">
        <v>0</v>
      </c>
      <c r="T120" s="107">
        <v>0</v>
      </c>
      <c r="U120" s="70">
        <v>0</v>
      </c>
      <c r="V120" s="74">
        <v>0</v>
      </c>
      <c r="W120" s="107">
        <v>0</v>
      </c>
      <c r="X120" s="107">
        <v>0</v>
      </c>
      <c r="Y120" s="107">
        <v>0</v>
      </c>
      <c r="Z120" s="107">
        <v>0</v>
      </c>
      <c r="AA120" s="107">
        <v>0</v>
      </c>
      <c r="AB120" s="74">
        <v>0</v>
      </c>
      <c r="AC120" s="107">
        <v>0</v>
      </c>
      <c r="AD120" s="107">
        <v>0</v>
      </c>
      <c r="AE120" s="107">
        <v>0</v>
      </c>
      <c r="AF120" s="107">
        <v>0</v>
      </c>
      <c r="AG120" s="107">
        <v>0</v>
      </c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</row>
    <row r="121" spans="1:75">
      <c r="A121" s="62" t="s">
        <v>498</v>
      </c>
      <c r="B121" s="104" t="s">
        <v>502</v>
      </c>
      <c r="C121" s="133" t="s">
        <v>503</v>
      </c>
      <c r="D121" s="74">
        <v>0</v>
      </c>
      <c r="E121" s="74">
        <v>0</v>
      </c>
      <c r="F121" s="74">
        <v>0</v>
      </c>
      <c r="G121" s="74">
        <v>0</v>
      </c>
      <c r="H121" s="74">
        <v>0</v>
      </c>
      <c r="I121" s="74">
        <v>0</v>
      </c>
      <c r="J121" s="74">
        <v>0</v>
      </c>
      <c r="K121" s="107">
        <v>0</v>
      </c>
      <c r="L121" s="107">
        <v>0</v>
      </c>
      <c r="M121" s="107">
        <v>0</v>
      </c>
      <c r="N121" s="107">
        <v>0</v>
      </c>
      <c r="O121" s="107">
        <v>0</v>
      </c>
      <c r="P121" s="74">
        <v>0</v>
      </c>
      <c r="Q121" s="107">
        <v>0</v>
      </c>
      <c r="R121" s="107">
        <v>0</v>
      </c>
      <c r="S121" s="107">
        <v>0</v>
      </c>
      <c r="T121" s="107">
        <v>0</v>
      </c>
      <c r="U121" s="107">
        <v>0</v>
      </c>
      <c r="V121" s="74">
        <v>0</v>
      </c>
      <c r="W121" s="107">
        <v>0</v>
      </c>
      <c r="X121" s="107">
        <v>0</v>
      </c>
      <c r="Y121" s="107">
        <v>0</v>
      </c>
      <c r="Z121" s="107">
        <v>0</v>
      </c>
      <c r="AA121" s="70">
        <v>0</v>
      </c>
      <c r="AB121" s="74">
        <v>0</v>
      </c>
      <c r="AC121" s="107">
        <v>0</v>
      </c>
      <c r="AD121" s="107">
        <v>0</v>
      </c>
      <c r="AE121" s="107">
        <v>0</v>
      </c>
      <c r="AF121" s="107">
        <v>0</v>
      </c>
      <c r="AG121" s="107">
        <v>0</v>
      </c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</row>
    <row r="123" spans="1:75">
      <c r="A123" s="187" t="s">
        <v>129</v>
      </c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7"/>
      <c r="AE123" s="187"/>
      <c r="AF123" s="187"/>
      <c r="AG123" s="187"/>
      <c r="AH123" s="124"/>
      <c r="AI123" s="124"/>
      <c r="AJ123" s="124"/>
      <c r="AK123" s="124"/>
      <c r="AL123" s="124"/>
      <c r="AM123" s="124"/>
      <c r="AN123" s="124"/>
      <c r="AO123" s="124"/>
      <c r="AP123" s="124"/>
      <c r="AQ123" s="124"/>
      <c r="AR123" s="124"/>
      <c r="AS123" s="124"/>
      <c r="AT123" s="124"/>
      <c r="AU123" s="124"/>
      <c r="AV123" s="124"/>
      <c r="AW123" s="124"/>
      <c r="AX123" s="124"/>
    </row>
    <row r="124" spans="1:75">
      <c r="A124" s="187" t="s">
        <v>130</v>
      </c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24"/>
      <c r="AI124" s="124"/>
      <c r="AJ124" s="124"/>
      <c r="AK124" s="124"/>
      <c r="AL124" s="124"/>
      <c r="AM124" s="124"/>
      <c r="AN124" s="124"/>
      <c r="AO124" s="124"/>
      <c r="AP124" s="124"/>
      <c r="AQ124" s="124"/>
      <c r="AR124" s="124"/>
      <c r="AS124" s="124"/>
      <c r="AT124" s="124"/>
      <c r="AU124" s="124"/>
      <c r="AV124" s="124"/>
      <c r="AW124" s="124"/>
      <c r="AX124" s="124"/>
    </row>
    <row r="125" spans="1:75">
      <c r="A125" s="190" t="s">
        <v>131</v>
      </c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  <c r="AA125" s="190"/>
      <c r="AB125" s="190"/>
      <c r="AC125" s="190"/>
      <c r="AD125" s="190"/>
      <c r="AE125" s="190"/>
      <c r="AF125" s="190"/>
      <c r="AG125" s="190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</row>
    <row r="126" spans="1:75">
      <c r="A126" s="190" t="s">
        <v>53</v>
      </c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  <c r="AA126" s="190"/>
      <c r="AB126" s="190"/>
      <c r="AC126" s="190"/>
      <c r="AD126" s="190"/>
      <c r="AE126" s="190"/>
      <c r="AF126" s="190"/>
      <c r="AG126" s="190"/>
    </row>
    <row r="127" spans="1:75">
      <c r="A127" s="190" t="s">
        <v>132</v>
      </c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  <c r="AA127" s="190"/>
      <c r="AB127" s="190"/>
      <c r="AC127" s="190"/>
      <c r="AD127" s="190"/>
      <c r="AE127" s="190"/>
      <c r="AF127" s="190"/>
      <c r="AG127" s="190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</row>
    <row r="128" spans="1:75">
      <c r="A128" s="190" t="s">
        <v>133</v>
      </c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  <c r="AA128" s="190"/>
      <c r="AB128" s="190"/>
      <c r="AC128" s="190"/>
      <c r="AD128" s="190"/>
      <c r="AE128" s="190"/>
      <c r="AF128" s="190"/>
      <c r="AG128" s="190"/>
    </row>
    <row r="129" spans="1:33">
      <c r="A129" s="192" t="s">
        <v>134</v>
      </c>
      <c r="B129" s="192"/>
      <c r="C129" s="192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Y129" s="192"/>
      <c r="Z129" s="192"/>
      <c r="AA129" s="192"/>
      <c r="AB129" s="192"/>
      <c r="AC129" s="192"/>
      <c r="AD129" s="192"/>
      <c r="AE129" s="192"/>
      <c r="AF129" s="192"/>
      <c r="AG129" s="192"/>
    </row>
  </sheetData>
  <autoFilter ref="A15:BW121"/>
  <mergeCells count="33">
    <mergeCell ref="A4:AG4"/>
    <mergeCell ref="A5:AG5"/>
    <mergeCell ref="A7:AG7"/>
    <mergeCell ref="A8:AG8"/>
    <mergeCell ref="A10:A14"/>
    <mergeCell ref="B10:B14"/>
    <mergeCell ref="C10:C14"/>
    <mergeCell ref="D10:AG10"/>
    <mergeCell ref="D11:I12"/>
    <mergeCell ref="J11:O12"/>
    <mergeCell ref="P13:U13"/>
    <mergeCell ref="V13:AA13"/>
    <mergeCell ref="P11:U12"/>
    <mergeCell ref="V11:AA12"/>
    <mergeCell ref="AB11:AG12"/>
    <mergeCell ref="AV11:BB12"/>
    <mergeCell ref="BC11:BI12"/>
    <mergeCell ref="BJ11:BP12"/>
    <mergeCell ref="BQ11:BW12"/>
    <mergeCell ref="A127:AG127"/>
    <mergeCell ref="A128:AG128"/>
    <mergeCell ref="A129:AG129"/>
    <mergeCell ref="BJ13:BP13"/>
    <mergeCell ref="BQ13:BW13"/>
    <mergeCell ref="A123:AG123"/>
    <mergeCell ref="A124:AG124"/>
    <mergeCell ref="A125:AG125"/>
    <mergeCell ref="A126:AG126"/>
    <mergeCell ref="D13:I13"/>
    <mergeCell ref="J13:O13"/>
    <mergeCell ref="AB13:AG13"/>
    <mergeCell ref="AV13:BB13"/>
    <mergeCell ref="BC13:BI13"/>
  </mergeCells>
  <pageMargins left="0.78740157480314965" right="0.39370078740157483" top="0.59055118110236227" bottom="0.39370078740157483" header="0.27559055118110237" footer="0.27559055118110237"/>
  <pageSetup paperSize="9" scale="43" fitToHeight="10" orientation="landscape" r:id="rId1"/>
  <headerFooter alignWithMargins="0">
    <oddHeader>&amp;L&amp;"Arial,обычный"&amp;6Подготовлено с использованием системы ГАРАНТ</oddHeader>
  </headerFooter>
  <colBreaks count="1" manualBreakCount="1">
    <brk id="3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129"/>
  <sheetViews>
    <sheetView view="pageBreakPreview" topLeftCell="K1" zoomScale="60" zoomScaleNormal="70" workbookViewId="0">
      <selection activeCell="AZ2" sqref="AZ2"/>
    </sheetView>
  </sheetViews>
  <sheetFormatPr defaultRowHeight="15.75"/>
  <cols>
    <col min="1" max="1" width="13" style="122" customWidth="1"/>
    <col min="2" max="2" width="51.42578125" style="122" customWidth="1"/>
    <col min="3" max="3" width="18.5703125" style="122" customWidth="1"/>
    <col min="4" max="4" width="8.28515625" style="122" customWidth="1"/>
    <col min="5" max="5" width="13.42578125" style="122" customWidth="1"/>
    <col min="6" max="6" width="9.7109375" style="122" customWidth="1"/>
    <col min="7" max="7" width="9.140625" style="122" customWidth="1"/>
    <col min="8" max="8" width="9.7109375" style="122" customWidth="1"/>
    <col min="9" max="9" width="10.85546875" style="122" customWidth="1"/>
    <col min="10" max="11" width="9.140625" style="122" customWidth="1"/>
    <col min="12" max="14" width="6.85546875" style="122" customWidth="1"/>
    <col min="15" max="15" width="9.140625" style="122" customWidth="1"/>
    <col min="16" max="16" width="9" style="122" customWidth="1"/>
    <col min="17" max="17" width="6.85546875" style="122" customWidth="1"/>
    <col min="18" max="18" width="10.7109375" style="122" customWidth="1"/>
    <col min="19" max="21" width="6.85546875" style="122" customWidth="1"/>
    <col min="22" max="22" width="9.140625" style="122" customWidth="1"/>
    <col min="23" max="24" width="9" style="122" customWidth="1"/>
    <col min="25" max="35" width="6.85546875" style="122" customWidth="1"/>
    <col min="36" max="36" width="10.5703125" style="122" customWidth="1"/>
    <col min="37" max="37" width="10.140625" style="122" customWidth="1"/>
    <col min="38" max="42" width="6.85546875" style="122" customWidth="1"/>
    <col min="43" max="43" width="9.140625" style="122" customWidth="1"/>
    <col min="44" max="44" width="10.85546875" style="122" customWidth="1"/>
    <col min="45" max="45" width="6.85546875" style="122" customWidth="1"/>
    <col min="46" max="46" width="9" style="122" customWidth="1"/>
    <col min="47" max="47" width="10.28515625" style="122" customWidth="1"/>
    <col min="48" max="48" width="9.42578125" style="122" customWidth="1"/>
    <col min="49" max="49" width="6.85546875" style="122" customWidth="1"/>
    <col min="50" max="50" width="11.140625" style="122" customWidth="1"/>
    <col min="51" max="51" width="10.85546875" style="122" customWidth="1"/>
    <col min="52" max="52" width="6.85546875" style="122" customWidth="1"/>
    <col min="53" max="53" width="5.7109375" style="122" customWidth="1"/>
    <col min="54" max="54" width="10" style="122" customWidth="1"/>
    <col min="55" max="58" width="13.42578125" style="122" customWidth="1"/>
    <col min="59" max="61" width="13.85546875" style="122" customWidth="1"/>
    <col min="62" max="16384" width="9.140625" style="122"/>
  </cols>
  <sheetData>
    <row r="1" spans="1:61" ht="18.75">
      <c r="A1" s="1"/>
      <c r="B1" s="2"/>
      <c r="C1" s="2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Z1" s="58" t="s">
        <v>279</v>
      </c>
    </row>
    <row r="2" spans="1:61" ht="22.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9" t="s">
        <v>656</v>
      </c>
    </row>
    <row r="3" spans="1:61" ht="18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9"/>
    </row>
    <row r="4" spans="1:61">
      <c r="A4" s="218" t="s">
        <v>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42"/>
      <c r="AU4" s="142"/>
      <c r="AV4" s="142"/>
      <c r="AW4" s="142"/>
      <c r="AX4" s="142"/>
      <c r="AY4" s="142"/>
      <c r="AZ4" s="142"/>
    </row>
    <row r="5" spans="1:61">
      <c r="A5" s="219" t="s">
        <v>1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2"/>
      <c r="AU5" s="12"/>
      <c r="AV5" s="12"/>
      <c r="AW5" s="12"/>
      <c r="AX5" s="12"/>
      <c r="AY5" s="12"/>
      <c r="AZ5" s="13"/>
    </row>
    <row r="6" spans="1:61">
      <c r="A6" s="1"/>
      <c r="B6" s="143"/>
      <c r="C6" s="14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4"/>
      <c r="AU6" s="4"/>
      <c r="AV6" s="4"/>
      <c r="AW6" s="4"/>
      <c r="AX6" s="4"/>
      <c r="AY6" s="4"/>
      <c r="AZ6" s="4"/>
    </row>
    <row r="7" spans="1:61" ht="18.75">
      <c r="A7" s="233" t="s">
        <v>277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5"/>
      <c r="AU7" s="15"/>
      <c r="AV7" s="15"/>
      <c r="AW7" s="15"/>
      <c r="AX7" s="15"/>
      <c r="AY7" s="15"/>
      <c r="AZ7" s="15"/>
      <c r="BA7" s="18"/>
    </row>
    <row r="8" spans="1:61">
      <c r="A8" s="235" t="s">
        <v>2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2"/>
      <c r="AU8" s="142"/>
      <c r="AV8" s="142"/>
      <c r="AW8" s="142"/>
      <c r="AX8" s="142"/>
      <c r="AY8" s="142"/>
      <c r="AZ8" s="142"/>
      <c r="BA8" s="19"/>
    </row>
    <row r="9" spans="1:61">
      <c r="A9" s="236"/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"/>
      <c r="AU9" s="14"/>
      <c r="AV9" s="14"/>
      <c r="AW9" s="14"/>
      <c r="AX9" s="14"/>
      <c r="AY9" s="14"/>
      <c r="AZ9" s="14"/>
    </row>
    <row r="10" spans="1:61">
      <c r="A10" s="146"/>
      <c r="B10" s="146"/>
      <c r="C10" s="146"/>
      <c r="D10" s="174"/>
      <c r="E10" s="174"/>
      <c r="F10" s="174"/>
      <c r="G10" s="174"/>
      <c r="H10" s="174"/>
      <c r="I10" s="174"/>
      <c r="J10" s="174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"/>
      <c r="AU10" s="14"/>
      <c r="AV10" s="14"/>
      <c r="AW10" s="14"/>
      <c r="AX10" s="14"/>
      <c r="AY10" s="14"/>
      <c r="AZ10" s="14"/>
    </row>
    <row r="11" spans="1:61" ht="24.75" customHeight="1">
      <c r="A11" s="209" t="s">
        <v>3</v>
      </c>
      <c r="B11" s="209" t="s">
        <v>4</v>
      </c>
      <c r="C11" s="209" t="s">
        <v>5</v>
      </c>
      <c r="D11" s="180" t="s">
        <v>6</v>
      </c>
      <c r="E11" s="180"/>
      <c r="F11" s="180"/>
      <c r="G11" s="180"/>
      <c r="H11" s="180"/>
      <c r="I11" s="180"/>
      <c r="J11" s="180"/>
      <c r="K11" s="238" t="s">
        <v>7</v>
      </c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238"/>
      <c r="AL11" s="238"/>
      <c r="AM11" s="238"/>
      <c r="AN11" s="238"/>
      <c r="AO11" s="238"/>
      <c r="AP11" s="238"/>
      <c r="AQ11" s="238"/>
      <c r="AR11" s="238"/>
      <c r="AS11" s="238"/>
      <c r="AT11" s="238"/>
      <c r="AU11" s="238"/>
      <c r="AV11" s="238"/>
      <c r="AW11" s="238"/>
      <c r="AX11" s="238"/>
      <c r="AY11" s="238"/>
      <c r="AZ11" s="238"/>
    </row>
    <row r="12" spans="1:61" ht="29.25" customHeight="1">
      <c r="A12" s="209"/>
      <c r="B12" s="209"/>
      <c r="C12" s="209"/>
      <c r="D12" s="180"/>
      <c r="E12" s="180"/>
      <c r="F12" s="180"/>
      <c r="G12" s="180"/>
      <c r="H12" s="180"/>
      <c r="I12" s="180"/>
      <c r="J12" s="180"/>
      <c r="K12" s="217" t="s">
        <v>349</v>
      </c>
      <c r="L12" s="217"/>
      <c r="M12" s="217"/>
      <c r="N12" s="217"/>
      <c r="O12" s="217"/>
      <c r="P12" s="217"/>
      <c r="Q12" s="217"/>
      <c r="R12" s="217" t="s">
        <v>350</v>
      </c>
      <c r="S12" s="217"/>
      <c r="T12" s="217"/>
      <c r="U12" s="217"/>
      <c r="V12" s="217"/>
      <c r="W12" s="217"/>
      <c r="X12" s="217"/>
      <c r="Y12" s="217" t="s">
        <v>351</v>
      </c>
      <c r="Z12" s="217"/>
      <c r="AA12" s="217"/>
      <c r="AB12" s="217"/>
      <c r="AC12" s="217"/>
      <c r="AD12" s="217"/>
      <c r="AE12" s="217"/>
      <c r="AF12" s="217" t="s">
        <v>352</v>
      </c>
      <c r="AG12" s="217"/>
      <c r="AH12" s="217"/>
      <c r="AI12" s="217"/>
      <c r="AJ12" s="217"/>
      <c r="AK12" s="217"/>
      <c r="AL12" s="217"/>
      <c r="AM12" s="217" t="s">
        <v>353</v>
      </c>
      <c r="AN12" s="217"/>
      <c r="AO12" s="217"/>
      <c r="AP12" s="217"/>
      <c r="AQ12" s="217"/>
      <c r="AR12" s="217"/>
      <c r="AS12" s="217"/>
      <c r="AT12" s="232" t="s">
        <v>8</v>
      </c>
      <c r="AU12" s="232"/>
      <c r="AV12" s="232"/>
      <c r="AW12" s="232"/>
      <c r="AX12" s="232"/>
      <c r="AY12" s="232"/>
      <c r="AZ12" s="232"/>
    </row>
    <row r="13" spans="1:61" ht="45" customHeight="1">
      <c r="A13" s="209"/>
      <c r="B13" s="217"/>
      <c r="C13" s="217"/>
      <c r="D13" s="217" t="s">
        <v>9</v>
      </c>
      <c r="E13" s="217"/>
      <c r="F13" s="217"/>
      <c r="G13" s="217"/>
      <c r="H13" s="217"/>
      <c r="I13" s="217"/>
      <c r="J13" s="217"/>
      <c r="K13" s="217" t="s">
        <v>10</v>
      </c>
      <c r="L13" s="217"/>
      <c r="M13" s="217"/>
      <c r="N13" s="217"/>
      <c r="O13" s="217"/>
      <c r="P13" s="217"/>
      <c r="Q13" s="217"/>
      <c r="R13" s="217" t="s">
        <v>10</v>
      </c>
      <c r="S13" s="217"/>
      <c r="T13" s="217"/>
      <c r="U13" s="217"/>
      <c r="V13" s="217"/>
      <c r="W13" s="217"/>
      <c r="X13" s="217"/>
      <c r="Y13" s="217" t="s">
        <v>10</v>
      </c>
      <c r="Z13" s="217"/>
      <c r="AA13" s="217"/>
      <c r="AB13" s="217"/>
      <c r="AC13" s="217"/>
      <c r="AD13" s="217"/>
      <c r="AE13" s="217"/>
      <c r="AF13" s="217" t="s">
        <v>10</v>
      </c>
      <c r="AG13" s="217"/>
      <c r="AH13" s="217"/>
      <c r="AI13" s="217"/>
      <c r="AJ13" s="217"/>
      <c r="AK13" s="217"/>
      <c r="AL13" s="217"/>
      <c r="AM13" s="217" t="s">
        <v>10</v>
      </c>
      <c r="AN13" s="217"/>
      <c r="AO13" s="217"/>
      <c r="AP13" s="217"/>
      <c r="AQ13" s="217"/>
      <c r="AR13" s="217"/>
      <c r="AS13" s="217"/>
      <c r="AT13" s="217" t="s">
        <v>9</v>
      </c>
      <c r="AU13" s="217"/>
      <c r="AV13" s="217"/>
      <c r="AW13" s="217"/>
      <c r="AX13" s="217"/>
      <c r="AY13" s="217"/>
      <c r="AZ13" s="217"/>
    </row>
    <row r="14" spans="1:61" ht="60.75" customHeight="1">
      <c r="A14" s="209"/>
      <c r="B14" s="201"/>
      <c r="C14" s="237"/>
      <c r="D14" s="130" t="s">
        <v>11</v>
      </c>
      <c r="E14" s="130" t="s">
        <v>12</v>
      </c>
      <c r="F14" s="130" t="s">
        <v>13</v>
      </c>
      <c r="G14" s="130" t="s">
        <v>14</v>
      </c>
      <c r="H14" s="130" t="s">
        <v>15</v>
      </c>
      <c r="I14" s="130" t="s">
        <v>16</v>
      </c>
      <c r="J14" s="130" t="s">
        <v>17</v>
      </c>
      <c r="K14" s="130" t="s">
        <v>11</v>
      </c>
      <c r="L14" s="130" t="s">
        <v>12</v>
      </c>
      <c r="M14" s="130" t="s">
        <v>13</v>
      </c>
      <c r="N14" s="130" t="s">
        <v>14</v>
      </c>
      <c r="O14" s="130" t="s">
        <v>15</v>
      </c>
      <c r="P14" s="130" t="s">
        <v>16</v>
      </c>
      <c r="Q14" s="130" t="s">
        <v>17</v>
      </c>
      <c r="R14" s="130" t="s">
        <v>11</v>
      </c>
      <c r="S14" s="130" t="s">
        <v>12</v>
      </c>
      <c r="T14" s="130" t="s">
        <v>13</v>
      </c>
      <c r="U14" s="130" t="s">
        <v>14</v>
      </c>
      <c r="V14" s="130" t="s">
        <v>15</v>
      </c>
      <c r="W14" s="130" t="s">
        <v>16</v>
      </c>
      <c r="X14" s="130" t="s">
        <v>17</v>
      </c>
      <c r="Y14" s="130" t="s">
        <v>11</v>
      </c>
      <c r="Z14" s="130" t="s">
        <v>12</v>
      </c>
      <c r="AA14" s="130" t="s">
        <v>13</v>
      </c>
      <c r="AB14" s="130" t="s">
        <v>14</v>
      </c>
      <c r="AC14" s="130" t="s">
        <v>15</v>
      </c>
      <c r="AD14" s="130" t="s">
        <v>16</v>
      </c>
      <c r="AE14" s="130" t="s">
        <v>17</v>
      </c>
      <c r="AF14" s="130" t="s">
        <v>11</v>
      </c>
      <c r="AG14" s="130" t="s">
        <v>12</v>
      </c>
      <c r="AH14" s="130" t="s">
        <v>13</v>
      </c>
      <c r="AI14" s="130" t="s">
        <v>14</v>
      </c>
      <c r="AJ14" s="130" t="s">
        <v>15</v>
      </c>
      <c r="AK14" s="130" t="s">
        <v>16</v>
      </c>
      <c r="AL14" s="130" t="s">
        <v>17</v>
      </c>
      <c r="AM14" s="130" t="s">
        <v>285</v>
      </c>
      <c r="AN14" s="130" t="s">
        <v>286</v>
      </c>
      <c r="AO14" s="130" t="s">
        <v>287</v>
      </c>
      <c r="AP14" s="130" t="s">
        <v>288</v>
      </c>
      <c r="AQ14" s="130" t="s">
        <v>289</v>
      </c>
      <c r="AR14" s="130" t="s">
        <v>290</v>
      </c>
      <c r="AS14" s="130" t="s">
        <v>291</v>
      </c>
      <c r="AT14" s="130" t="s">
        <v>11</v>
      </c>
      <c r="AU14" s="130" t="s">
        <v>12</v>
      </c>
      <c r="AV14" s="130" t="s">
        <v>13</v>
      </c>
      <c r="AW14" s="130" t="s">
        <v>14</v>
      </c>
      <c r="AX14" s="130" t="s">
        <v>15</v>
      </c>
      <c r="AY14" s="130" t="s">
        <v>16</v>
      </c>
      <c r="AZ14" s="130" t="s">
        <v>17</v>
      </c>
    </row>
    <row r="15" spans="1:61">
      <c r="A15" s="123">
        <v>1</v>
      </c>
      <c r="B15" s="123">
        <v>2</v>
      </c>
      <c r="C15" s="123">
        <v>3</v>
      </c>
      <c r="D15" s="16" t="s">
        <v>18</v>
      </c>
      <c r="E15" s="16" t="s">
        <v>19</v>
      </c>
      <c r="F15" s="16" t="s">
        <v>20</v>
      </c>
      <c r="G15" s="16" t="s">
        <v>21</v>
      </c>
      <c r="H15" s="16" t="s">
        <v>22</v>
      </c>
      <c r="I15" s="16" t="s">
        <v>23</v>
      </c>
      <c r="J15" s="16" t="s">
        <v>24</v>
      </c>
      <c r="K15" s="16" t="s">
        <v>25</v>
      </c>
      <c r="L15" s="16" t="s">
        <v>26</v>
      </c>
      <c r="M15" s="16" t="s">
        <v>27</v>
      </c>
      <c r="N15" s="16" t="s">
        <v>28</v>
      </c>
      <c r="O15" s="16" t="s">
        <v>29</v>
      </c>
      <c r="P15" s="16" t="s">
        <v>30</v>
      </c>
      <c r="Q15" s="16" t="s">
        <v>31</v>
      </c>
      <c r="R15" s="16" t="s">
        <v>32</v>
      </c>
      <c r="S15" s="16" t="s">
        <v>33</v>
      </c>
      <c r="T15" s="16" t="s">
        <v>34</v>
      </c>
      <c r="U15" s="16" t="s">
        <v>35</v>
      </c>
      <c r="V15" s="16" t="s">
        <v>36</v>
      </c>
      <c r="W15" s="16" t="s">
        <v>37</v>
      </c>
      <c r="X15" s="16" t="s">
        <v>38</v>
      </c>
      <c r="Y15" s="16" t="s">
        <v>39</v>
      </c>
      <c r="Z15" s="16" t="s">
        <v>40</v>
      </c>
      <c r="AA15" s="16" t="s">
        <v>41</v>
      </c>
      <c r="AB15" s="16" t="s">
        <v>42</v>
      </c>
      <c r="AC15" s="16" t="s">
        <v>43</v>
      </c>
      <c r="AD15" s="16" t="s">
        <v>44</v>
      </c>
      <c r="AE15" s="16" t="s">
        <v>45</v>
      </c>
      <c r="AF15" s="16" t="s">
        <v>292</v>
      </c>
      <c r="AG15" s="16" t="s">
        <v>293</v>
      </c>
      <c r="AH15" s="16" t="s">
        <v>294</v>
      </c>
      <c r="AI15" s="16" t="s">
        <v>295</v>
      </c>
      <c r="AJ15" s="16" t="s">
        <v>296</v>
      </c>
      <c r="AK15" s="16" t="s">
        <v>297</v>
      </c>
      <c r="AL15" s="16" t="s">
        <v>298</v>
      </c>
      <c r="AM15" s="16" t="s">
        <v>299</v>
      </c>
      <c r="AN15" s="16" t="s">
        <v>300</v>
      </c>
      <c r="AO15" s="16" t="s">
        <v>301</v>
      </c>
      <c r="AP15" s="16" t="s">
        <v>302</v>
      </c>
      <c r="AQ15" s="16" t="s">
        <v>303</v>
      </c>
      <c r="AR15" s="16" t="s">
        <v>304</v>
      </c>
      <c r="AS15" s="16" t="s">
        <v>305</v>
      </c>
      <c r="AT15" s="16" t="s">
        <v>46</v>
      </c>
      <c r="AU15" s="16" t="s">
        <v>47</v>
      </c>
      <c r="AV15" s="16" t="s">
        <v>48</v>
      </c>
      <c r="AW15" s="16" t="s">
        <v>49</v>
      </c>
      <c r="AX15" s="16" t="s">
        <v>50</v>
      </c>
      <c r="AY15" s="16" t="s">
        <v>51</v>
      </c>
      <c r="AZ15" s="16" t="s">
        <v>52</v>
      </c>
    </row>
    <row r="16" spans="1:61" ht="31.5">
      <c r="A16" s="90" t="s">
        <v>359</v>
      </c>
      <c r="B16" s="148" t="s">
        <v>360</v>
      </c>
      <c r="C16" s="90">
        <v>0</v>
      </c>
      <c r="D16" s="149">
        <v>44.92</v>
      </c>
      <c r="E16" s="149">
        <v>0</v>
      </c>
      <c r="F16" s="149">
        <v>19.841550000000002</v>
      </c>
      <c r="G16" s="149">
        <v>0</v>
      </c>
      <c r="H16" s="149">
        <v>161.94299999999998</v>
      </c>
      <c r="I16" s="149">
        <v>122.52019000000001</v>
      </c>
      <c r="J16" s="149">
        <v>0</v>
      </c>
      <c r="K16" s="149">
        <v>16.919999999999998</v>
      </c>
      <c r="L16" s="149">
        <v>0</v>
      </c>
      <c r="M16" s="149">
        <v>4.8015499999999998</v>
      </c>
      <c r="N16" s="149">
        <v>0</v>
      </c>
      <c r="O16" s="149">
        <v>66.381</v>
      </c>
      <c r="P16" s="149">
        <v>35.079940000000001</v>
      </c>
      <c r="Q16" s="149">
        <v>0</v>
      </c>
      <c r="R16" s="149">
        <v>28</v>
      </c>
      <c r="S16" s="149">
        <v>0</v>
      </c>
      <c r="T16" s="149">
        <v>3.76</v>
      </c>
      <c r="U16" s="149">
        <v>0</v>
      </c>
      <c r="V16" s="149">
        <v>36.655999999999992</v>
      </c>
      <c r="W16" s="149">
        <v>42.661370000000005</v>
      </c>
      <c r="X16" s="149">
        <v>0</v>
      </c>
      <c r="Y16" s="149">
        <v>0</v>
      </c>
      <c r="Z16" s="149">
        <v>0</v>
      </c>
      <c r="AA16" s="149">
        <v>3.76</v>
      </c>
      <c r="AB16" s="149">
        <v>0</v>
      </c>
      <c r="AC16" s="149">
        <v>7.9019999999999992</v>
      </c>
      <c r="AD16" s="149">
        <v>2.9929599999999996</v>
      </c>
      <c r="AE16" s="149">
        <v>0</v>
      </c>
      <c r="AF16" s="149">
        <v>0</v>
      </c>
      <c r="AG16" s="149">
        <v>0</v>
      </c>
      <c r="AH16" s="149">
        <v>3.76</v>
      </c>
      <c r="AI16" s="149">
        <v>0</v>
      </c>
      <c r="AJ16" s="149">
        <v>18.402000000000001</v>
      </c>
      <c r="AK16" s="149">
        <v>19.592960000000001</v>
      </c>
      <c r="AL16" s="149">
        <v>0</v>
      </c>
      <c r="AM16" s="149">
        <v>0</v>
      </c>
      <c r="AN16" s="149">
        <v>0</v>
      </c>
      <c r="AO16" s="149">
        <v>3.76</v>
      </c>
      <c r="AP16" s="149">
        <v>0</v>
      </c>
      <c r="AQ16" s="149">
        <v>32.602000000000004</v>
      </c>
      <c r="AR16" s="149">
        <v>22.192959999999999</v>
      </c>
      <c r="AS16" s="149">
        <v>0</v>
      </c>
      <c r="AT16" s="149">
        <v>44.92</v>
      </c>
      <c r="AU16" s="149">
        <v>0</v>
      </c>
      <c r="AV16" s="149">
        <v>19.841550000000002</v>
      </c>
      <c r="AW16" s="149">
        <v>0</v>
      </c>
      <c r="AX16" s="149">
        <v>161.94299999999998</v>
      </c>
      <c r="AY16" s="149">
        <v>122.52019000000001</v>
      </c>
      <c r="AZ16" s="149">
        <v>0</v>
      </c>
      <c r="BB16" s="77"/>
      <c r="BC16" s="77"/>
      <c r="BD16" s="77"/>
      <c r="BE16" s="77"/>
      <c r="BF16" s="77"/>
      <c r="BG16" s="77"/>
      <c r="BH16" s="77"/>
      <c r="BI16" s="77"/>
    </row>
    <row r="17" spans="1:61">
      <c r="A17" s="150" t="s">
        <v>362</v>
      </c>
      <c r="B17" s="63" t="s">
        <v>363</v>
      </c>
      <c r="C17" s="133" t="s">
        <v>361</v>
      </c>
      <c r="D17" s="70">
        <v>44.92</v>
      </c>
      <c r="E17" s="70">
        <v>0</v>
      </c>
      <c r="F17" s="70">
        <v>18.8</v>
      </c>
      <c r="G17" s="70">
        <v>0</v>
      </c>
      <c r="H17" s="70">
        <v>161.94299999999998</v>
      </c>
      <c r="I17" s="70">
        <v>122.52019000000001</v>
      </c>
      <c r="J17" s="70">
        <v>0</v>
      </c>
      <c r="K17" s="70">
        <v>16.919999999999998</v>
      </c>
      <c r="L17" s="70">
        <v>0</v>
      </c>
      <c r="M17" s="70">
        <v>3.76</v>
      </c>
      <c r="N17" s="70">
        <v>0</v>
      </c>
      <c r="O17" s="70">
        <v>66.381</v>
      </c>
      <c r="P17" s="70">
        <v>35.079940000000001</v>
      </c>
      <c r="Q17" s="70">
        <v>0</v>
      </c>
      <c r="R17" s="70">
        <v>28</v>
      </c>
      <c r="S17" s="70">
        <v>0</v>
      </c>
      <c r="T17" s="70">
        <v>3.76</v>
      </c>
      <c r="U17" s="70">
        <v>0</v>
      </c>
      <c r="V17" s="70">
        <v>36.655999999999992</v>
      </c>
      <c r="W17" s="70">
        <v>42.661370000000005</v>
      </c>
      <c r="X17" s="70">
        <v>0</v>
      </c>
      <c r="Y17" s="70">
        <v>0</v>
      </c>
      <c r="Z17" s="70">
        <v>0</v>
      </c>
      <c r="AA17" s="70">
        <v>3.76</v>
      </c>
      <c r="AB17" s="70">
        <v>0</v>
      </c>
      <c r="AC17" s="70">
        <v>7.9019999999999992</v>
      </c>
      <c r="AD17" s="70">
        <v>2.9929599999999996</v>
      </c>
      <c r="AE17" s="70">
        <v>0</v>
      </c>
      <c r="AF17" s="70">
        <v>0</v>
      </c>
      <c r="AG17" s="70">
        <v>0</v>
      </c>
      <c r="AH17" s="70">
        <v>3.76</v>
      </c>
      <c r="AI17" s="70">
        <v>0</v>
      </c>
      <c r="AJ17" s="70">
        <v>18.402000000000001</v>
      </c>
      <c r="AK17" s="70">
        <v>19.592960000000001</v>
      </c>
      <c r="AL17" s="70">
        <v>0</v>
      </c>
      <c r="AM17" s="70">
        <v>0</v>
      </c>
      <c r="AN17" s="70">
        <v>0</v>
      </c>
      <c r="AO17" s="70">
        <v>3.76</v>
      </c>
      <c r="AP17" s="70">
        <v>0</v>
      </c>
      <c r="AQ17" s="70">
        <v>32.602000000000004</v>
      </c>
      <c r="AR17" s="70">
        <v>22.192959999999999</v>
      </c>
      <c r="AS17" s="70">
        <v>0</v>
      </c>
      <c r="AT17" s="70">
        <v>44.92</v>
      </c>
      <c r="AU17" s="70">
        <v>0</v>
      </c>
      <c r="AV17" s="70">
        <v>18.8</v>
      </c>
      <c r="AW17" s="70">
        <v>0</v>
      </c>
      <c r="AX17" s="70">
        <v>161.94299999999998</v>
      </c>
      <c r="AY17" s="70">
        <v>122.52019000000001</v>
      </c>
      <c r="AZ17" s="70">
        <v>0</v>
      </c>
      <c r="BC17" s="77"/>
      <c r="BD17" s="77"/>
      <c r="BE17" s="77"/>
      <c r="BF17" s="77"/>
      <c r="BG17" s="77"/>
      <c r="BH17" s="77"/>
      <c r="BI17" s="77"/>
    </row>
    <row r="18" spans="1:61" ht="31.5">
      <c r="A18" s="150" t="s">
        <v>364</v>
      </c>
      <c r="B18" s="64" t="s">
        <v>365</v>
      </c>
      <c r="C18" s="133" t="s">
        <v>361</v>
      </c>
      <c r="D18" s="70">
        <v>0</v>
      </c>
      <c r="E18" s="70">
        <v>0</v>
      </c>
      <c r="F18" s="70">
        <v>1.04155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1.04155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1.04155</v>
      </c>
      <c r="AW18" s="70">
        <v>0</v>
      </c>
      <c r="AX18" s="70">
        <v>0</v>
      </c>
      <c r="AY18" s="70">
        <v>0</v>
      </c>
      <c r="AZ18" s="70">
        <v>0</v>
      </c>
      <c r="BC18" s="77"/>
      <c r="BD18" s="77"/>
      <c r="BE18" s="77"/>
      <c r="BF18" s="77"/>
      <c r="BG18" s="77"/>
      <c r="BH18" s="77"/>
      <c r="BI18" s="77"/>
    </row>
    <row r="19" spans="1:61" ht="63">
      <c r="A19" s="150" t="s">
        <v>366</v>
      </c>
      <c r="B19" s="64" t="s">
        <v>367</v>
      </c>
      <c r="C19" s="133" t="s">
        <v>361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0">
        <v>0</v>
      </c>
      <c r="AX19" s="70">
        <v>0</v>
      </c>
      <c r="AY19" s="70">
        <v>0</v>
      </c>
      <c r="AZ19" s="70">
        <v>0</v>
      </c>
      <c r="BC19" s="77"/>
      <c r="BD19" s="77"/>
      <c r="BE19" s="77"/>
      <c r="BF19" s="77"/>
      <c r="BG19" s="77"/>
      <c r="BH19" s="77"/>
      <c r="BI19" s="77"/>
    </row>
    <row r="20" spans="1:61" ht="31.5">
      <c r="A20" s="150" t="s">
        <v>368</v>
      </c>
      <c r="B20" s="64" t="s">
        <v>369</v>
      </c>
      <c r="C20" s="133" t="s">
        <v>361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70">
        <v>0</v>
      </c>
      <c r="AZ20" s="70">
        <v>0</v>
      </c>
      <c r="BC20" s="77"/>
      <c r="BD20" s="77"/>
      <c r="BE20" s="77"/>
      <c r="BF20" s="77"/>
      <c r="BG20" s="77"/>
      <c r="BH20" s="77"/>
      <c r="BI20" s="77"/>
    </row>
    <row r="21" spans="1:61" ht="31.5">
      <c r="A21" s="150" t="s">
        <v>370</v>
      </c>
      <c r="B21" s="64" t="s">
        <v>371</v>
      </c>
      <c r="C21" s="133" t="s">
        <v>361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70">
        <v>0</v>
      </c>
      <c r="AZ21" s="70">
        <v>0</v>
      </c>
      <c r="BC21" s="77"/>
      <c r="BD21" s="77"/>
      <c r="BE21" s="77"/>
      <c r="BF21" s="77"/>
      <c r="BG21" s="77"/>
      <c r="BH21" s="77"/>
      <c r="BI21" s="77"/>
    </row>
    <row r="22" spans="1:61">
      <c r="A22" s="150" t="s">
        <v>372</v>
      </c>
      <c r="B22" s="64" t="s">
        <v>373</v>
      </c>
      <c r="C22" s="133" t="s">
        <v>361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0">
        <v>0</v>
      </c>
      <c r="AX22" s="70">
        <v>0</v>
      </c>
      <c r="AY22" s="70">
        <v>0</v>
      </c>
      <c r="AZ22" s="70">
        <v>0</v>
      </c>
      <c r="BC22" s="77"/>
      <c r="BD22" s="77"/>
      <c r="BE22" s="77"/>
      <c r="BF22" s="77"/>
      <c r="BG22" s="77"/>
      <c r="BH22" s="77"/>
      <c r="BI22" s="77"/>
    </row>
    <row r="23" spans="1:61">
      <c r="A23" s="150" t="s">
        <v>374</v>
      </c>
      <c r="B23" s="64" t="s">
        <v>375</v>
      </c>
      <c r="C23" s="133" t="s">
        <v>361</v>
      </c>
      <c r="D23" s="149">
        <v>44.92</v>
      </c>
      <c r="E23" s="149">
        <v>0</v>
      </c>
      <c r="F23" s="149">
        <v>19.841550000000002</v>
      </c>
      <c r="G23" s="149">
        <v>0</v>
      </c>
      <c r="H23" s="149">
        <v>161.94299999999998</v>
      </c>
      <c r="I23" s="149">
        <v>122.52019000000001</v>
      </c>
      <c r="J23" s="149">
        <v>0</v>
      </c>
      <c r="K23" s="149">
        <v>16.919999999999998</v>
      </c>
      <c r="L23" s="149">
        <v>0</v>
      </c>
      <c r="M23" s="149">
        <v>4.8015499999999998</v>
      </c>
      <c r="N23" s="149">
        <v>0</v>
      </c>
      <c r="O23" s="149">
        <v>66.381</v>
      </c>
      <c r="P23" s="149">
        <v>35.079940000000001</v>
      </c>
      <c r="Q23" s="149">
        <v>0</v>
      </c>
      <c r="R23" s="149">
        <v>28</v>
      </c>
      <c r="S23" s="149">
        <v>0</v>
      </c>
      <c r="T23" s="149">
        <v>3.76</v>
      </c>
      <c r="U23" s="149">
        <v>0</v>
      </c>
      <c r="V23" s="149">
        <v>36.655999999999992</v>
      </c>
      <c r="W23" s="149">
        <v>42.661370000000005</v>
      </c>
      <c r="X23" s="149">
        <v>0</v>
      </c>
      <c r="Y23" s="149">
        <v>0</v>
      </c>
      <c r="Z23" s="149">
        <v>0</v>
      </c>
      <c r="AA23" s="149">
        <v>3.76</v>
      </c>
      <c r="AB23" s="149">
        <v>0</v>
      </c>
      <c r="AC23" s="149">
        <v>7.9019999999999992</v>
      </c>
      <c r="AD23" s="149">
        <v>2.9929599999999996</v>
      </c>
      <c r="AE23" s="149">
        <v>0</v>
      </c>
      <c r="AF23" s="149">
        <v>0</v>
      </c>
      <c r="AG23" s="149">
        <v>0</v>
      </c>
      <c r="AH23" s="149">
        <v>3.76</v>
      </c>
      <c r="AI23" s="149">
        <v>0</v>
      </c>
      <c r="AJ23" s="149">
        <v>18.402000000000001</v>
      </c>
      <c r="AK23" s="149">
        <v>19.592960000000001</v>
      </c>
      <c r="AL23" s="149">
        <v>0</v>
      </c>
      <c r="AM23" s="149">
        <v>0</v>
      </c>
      <c r="AN23" s="149">
        <v>0</v>
      </c>
      <c r="AO23" s="149">
        <v>3.76</v>
      </c>
      <c r="AP23" s="149">
        <v>0</v>
      </c>
      <c r="AQ23" s="149">
        <v>32.602000000000004</v>
      </c>
      <c r="AR23" s="149">
        <v>22.192959999999999</v>
      </c>
      <c r="AS23" s="149">
        <v>0</v>
      </c>
      <c r="AT23" s="149">
        <v>44.92</v>
      </c>
      <c r="AU23" s="149">
        <v>0</v>
      </c>
      <c r="AV23" s="149">
        <v>19.841550000000002</v>
      </c>
      <c r="AW23" s="149">
        <v>0</v>
      </c>
      <c r="AX23" s="149">
        <v>161.94299999999998</v>
      </c>
      <c r="AY23" s="149">
        <v>122.52019000000001</v>
      </c>
      <c r="AZ23" s="149">
        <v>0</v>
      </c>
      <c r="BC23" s="77"/>
      <c r="BD23" s="77"/>
      <c r="BE23" s="77"/>
      <c r="BF23" s="77"/>
      <c r="BG23" s="77"/>
      <c r="BH23" s="77"/>
      <c r="BI23" s="77"/>
    </row>
    <row r="24" spans="1:61" ht="31.5">
      <c r="A24" s="150" t="s">
        <v>376</v>
      </c>
      <c r="B24" s="63" t="s">
        <v>377</v>
      </c>
      <c r="C24" s="133" t="s">
        <v>361</v>
      </c>
      <c r="D24" s="151">
        <v>44.92</v>
      </c>
      <c r="E24" s="151">
        <v>0</v>
      </c>
      <c r="F24" s="151">
        <v>18.8</v>
      </c>
      <c r="G24" s="151">
        <v>0</v>
      </c>
      <c r="H24" s="151">
        <v>161.94299999999998</v>
      </c>
      <c r="I24" s="151">
        <v>122.52019000000001</v>
      </c>
      <c r="J24" s="151">
        <v>0</v>
      </c>
      <c r="K24" s="151">
        <v>16.919999999999998</v>
      </c>
      <c r="L24" s="151">
        <v>0</v>
      </c>
      <c r="M24" s="151">
        <v>3.76</v>
      </c>
      <c r="N24" s="151">
        <v>0</v>
      </c>
      <c r="O24" s="151">
        <v>66.381</v>
      </c>
      <c r="P24" s="151">
        <v>35.079940000000001</v>
      </c>
      <c r="Q24" s="151">
        <v>0</v>
      </c>
      <c r="R24" s="151">
        <v>28</v>
      </c>
      <c r="S24" s="151">
        <v>0</v>
      </c>
      <c r="T24" s="151">
        <v>3.76</v>
      </c>
      <c r="U24" s="151">
        <v>0</v>
      </c>
      <c r="V24" s="151">
        <v>36.655999999999992</v>
      </c>
      <c r="W24" s="151">
        <v>42.661370000000005</v>
      </c>
      <c r="X24" s="151">
        <v>0</v>
      </c>
      <c r="Y24" s="151">
        <v>0</v>
      </c>
      <c r="Z24" s="151">
        <v>0</v>
      </c>
      <c r="AA24" s="151">
        <v>3.76</v>
      </c>
      <c r="AB24" s="151">
        <v>0</v>
      </c>
      <c r="AC24" s="151">
        <v>7.9019999999999992</v>
      </c>
      <c r="AD24" s="151">
        <v>2.9929599999999996</v>
      </c>
      <c r="AE24" s="151">
        <v>0</v>
      </c>
      <c r="AF24" s="151">
        <v>0</v>
      </c>
      <c r="AG24" s="151">
        <v>0</v>
      </c>
      <c r="AH24" s="151">
        <v>3.76</v>
      </c>
      <c r="AI24" s="151">
        <v>0</v>
      </c>
      <c r="AJ24" s="151">
        <v>18.402000000000001</v>
      </c>
      <c r="AK24" s="151">
        <v>19.592960000000001</v>
      </c>
      <c r="AL24" s="151">
        <v>0</v>
      </c>
      <c r="AM24" s="151">
        <v>0</v>
      </c>
      <c r="AN24" s="151">
        <v>0</v>
      </c>
      <c r="AO24" s="151">
        <v>3.76</v>
      </c>
      <c r="AP24" s="151">
        <v>0</v>
      </c>
      <c r="AQ24" s="151">
        <v>32.602000000000004</v>
      </c>
      <c r="AR24" s="151">
        <v>22.192959999999999</v>
      </c>
      <c r="AS24" s="151">
        <v>0</v>
      </c>
      <c r="AT24" s="151">
        <v>44.92</v>
      </c>
      <c r="AU24" s="151">
        <v>0</v>
      </c>
      <c r="AV24" s="151">
        <v>18.8</v>
      </c>
      <c r="AW24" s="151">
        <v>0</v>
      </c>
      <c r="AX24" s="151">
        <v>161.94299999999998</v>
      </c>
      <c r="AY24" s="151">
        <v>122.52019000000001</v>
      </c>
      <c r="AZ24" s="151">
        <v>0</v>
      </c>
      <c r="BC24" s="77"/>
      <c r="BD24" s="77"/>
      <c r="BE24" s="77"/>
      <c r="BF24" s="77"/>
      <c r="BG24" s="77"/>
      <c r="BH24" s="77"/>
      <c r="BI24" s="77"/>
    </row>
    <row r="25" spans="1:61" ht="47.25">
      <c r="A25" s="150" t="s">
        <v>378</v>
      </c>
      <c r="B25" s="63" t="s">
        <v>379</v>
      </c>
      <c r="C25" s="133" t="s">
        <v>361</v>
      </c>
      <c r="D25" s="70">
        <v>44.92</v>
      </c>
      <c r="E25" s="70">
        <v>0</v>
      </c>
      <c r="F25" s="70">
        <v>18.8</v>
      </c>
      <c r="G25" s="70">
        <v>0</v>
      </c>
      <c r="H25" s="70">
        <v>93.662999999999997</v>
      </c>
      <c r="I25" s="70">
        <v>46.48019</v>
      </c>
      <c r="J25" s="70">
        <v>0</v>
      </c>
      <c r="K25" s="70">
        <v>16.919999999999998</v>
      </c>
      <c r="L25" s="70">
        <v>0</v>
      </c>
      <c r="M25" s="70">
        <v>3.76</v>
      </c>
      <c r="N25" s="70">
        <v>0</v>
      </c>
      <c r="O25" s="70">
        <v>46.181000000000004</v>
      </c>
      <c r="P25" s="70">
        <v>12.03994</v>
      </c>
      <c r="Q25" s="70">
        <v>0</v>
      </c>
      <c r="R25" s="70">
        <v>28</v>
      </c>
      <c r="S25" s="70">
        <v>0</v>
      </c>
      <c r="T25" s="70">
        <v>3.76</v>
      </c>
      <c r="U25" s="70">
        <v>0</v>
      </c>
      <c r="V25" s="70">
        <v>23.775999999999996</v>
      </c>
      <c r="W25" s="70">
        <v>25.461370000000002</v>
      </c>
      <c r="X25" s="70">
        <v>0</v>
      </c>
      <c r="Y25" s="70">
        <v>0</v>
      </c>
      <c r="Z25" s="70">
        <v>0</v>
      </c>
      <c r="AA25" s="70">
        <v>3.76</v>
      </c>
      <c r="AB25" s="70">
        <v>0</v>
      </c>
      <c r="AC25" s="70">
        <v>7.9019999999999992</v>
      </c>
      <c r="AD25" s="70">
        <v>2.9929599999999996</v>
      </c>
      <c r="AE25" s="70">
        <v>0</v>
      </c>
      <c r="AF25" s="70">
        <v>0</v>
      </c>
      <c r="AG25" s="70">
        <v>0</v>
      </c>
      <c r="AH25" s="70">
        <v>3.76</v>
      </c>
      <c r="AI25" s="70">
        <v>0</v>
      </c>
      <c r="AJ25" s="70">
        <v>7.9019999999999992</v>
      </c>
      <c r="AK25" s="70">
        <v>2.9929599999999996</v>
      </c>
      <c r="AL25" s="70">
        <v>0</v>
      </c>
      <c r="AM25" s="70">
        <v>0</v>
      </c>
      <c r="AN25" s="70">
        <v>0</v>
      </c>
      <c r="AO25" s="70">
        <v>3.76</v>
      </c>
      <c r="AP25" s="70">
        <v>0</v>
      </c>
      <c r="AQ25" s="70">
        <v>7.9019999999999992</v>
      </c>
      <c r="AR25" s="70">
        <v>2.9929599999999996</v>
      </c>
      <c r="AS25" s="70">
        <v>0</v>
      </c>
      <c r="AT25" s="70">
        <v>44.92</v>
      </c>
      <c r="AU25" s="70">
        <v>0</v>
      </c>
      <c r="AV25" s="70">
        <v>18.8</v>
      </c>
      <c r="AW25" s="70">
        <v>0</v>
      </c>
      <c r="AX25" s="70">
        <v>93.662999999999997</v>
      </c>
      <c r="AY25" s="70">
        <v>46.48019</v>
      </c>
      <c r="AZ25" s="70">
        <v>0</v>
      </c>
      <c r="BC25" s="77"/>
      <c r="BD25" s="77"/>
      <c r="BE25" s="77"/>
      <c r="BF25" s="77"/>
      <c r="BG25" s="77"/>
      <c r="BH25" s="77"/>
      <c r="BI25" s="77"/>
    </row>
    <row r="26" spans="1:61" ht="63">
      <c r="A26" s="150" t="s">
        <v>68</v>
      </c>
      <c r="B26" s="63" t="s">
        <v>380</v>
      </c>
      <c r="C26" s="133" t="s">
        <v>361</v>
      </c>
      <c r="D26" s="70">
        <v>0</v>
      </c>
      <c r="E26" s="70">
        <v>0</v>
      </c>
      <c r="F26" s="70">
        <v>9.91</v>
      </c>
      <c r="G26" s="70">
        <v>0</v>
      </c>
      <c r="H26" s="70">
        <v>3.4950000000000001</v>
      </c>
      <c r="I26" s="70">
        <v>0.752</v>
      </c>
      <c r="J26" s="70">
        <v>0</v>
      </c>
      <c r="K26" s="70">
        <v>0</v>
      </c>
      <c r="L26" s="70">
        <v>0</v>
      </c>
      <c r="M26" s="70">
        <v>1.982</v>
      </c>
      <c r="N26" s="70">
        <v>0</v>
      </c>
      <c r="O26" s="70">
        <v>0.69900000000000007</v>
      </c>
      <c r="P26" s="70">
        <v>0.15040000000000001</v>
      </c>
      <c r="Q26" s="70">
        <v>0</v>
      </c>
      <c r="R26" s="70">
        <v>0</v>
      </c>
      <c r="S26" s="70">
        <v>0</v>
      </c>
      <c r="T26" s="70">
        <v>1.982</v>
      </c>
      <c r="U26" s="70">
        <v>0</v>
      </c>
      <c r="V26" s="70">
        <v>0.69900000000000007</v>
      </c>
      <c r="W26" s="70">
        <v>0.15040000000000001</v>
      </c>
      <c r="X26" s="70">
        <v>0</v>
      </c>
      <c r="Y26" s="70">
        <v>0</v>
      </c>
      <c r="Z26" s="70">
        <v>0</v>
      </c>
      <c r="AA26" s="70">
        <v>1.982</v>
      </c>
      <c r="AB26" s="70">
        <v>0</v>
      </c>
      <c r="AC26" s="70">
        <v>0.69900000000000007</v>
      </c>
      <c r="AD26" s="70">
        <v>0.15040000000000001</v>
      </c>
      <c r="AE26" s="70">
        <v>0</v>
      </c>
      <c r="AF26" s="70">
        <v>0</v>
      </c>
      <c r="AG26" s="70">
        <v>0</v>
      </c>
      <c r="AH26" s="70">
        <v>1.982</v>
      </c>
      <c r="AI26" s="70">
        <v>0</v>
      </c>
      <c r="AJ26" s="70">
        <v>0.69900000000000007</v>
      </c>
      <c r="AK26" s="70">
        <v>0.15040000000000001</v>
      </c>
      <c r="AL26" s="70">
        <v>0</v>
      </c>
      <c r="AM26" s="70">
        <v>0</v>
      </c>
      <c r="AN26" s="70">
        <v>0</v>
      </c>
      <c r="AO26" s="70">
        <v>1.982</v>
      </c>
      <c r="AP26" s="70">
        <v>0</v>
      </c>
      <c r="AQ26" s="70">
        <v>0.69900000000000007</v>
      </c>
      <c r="AR26" s="70">
        <v>0.15040000000000001</v>
      </c>
      <c r="AS26" s="70">
        <v>0</v>
      </c>
      <c r="AT26" s="70">
        <v>0</v>
      </c>
      <c r="AU26" s="70">
        <v>0</v>
      </c>
      <c r="AV26" s="70">
        <v>9.91</v>
      </c>
      <c r="AW26" s="70">
        <v>0</v>
      </c>
      <c r="AX26" s="70">
        <v>3.4950000000000001</v>
      </c>
      <c r="AY26" s="70">
        <v>0.752</v>
      </c>
      <c r="AZ26" s="70">
        <v>0</v>
      </c>
      <c r="BC26" s="77"/>
      <c r="BD26" s="77"/>
      <c r="BE26" s="77"/>
      <c r="BF26" s="77"/>
      <c r="BG26" s="77"/>
      <c r="BH26" s="77"/>
      <c r="BI26" s="77"/>
    </row>
    <row r="27" spans="1:61" ht="63">
      <c r="A27" s="62" t="s">
        <v>68</v>
      </c>
      <c r="B27" s="63" t="s">
        <v>381</v>
      </c>
      <c r="C27" s="133" t="s">
        <v>382</v>
      </c>
      <c r="D27" s="72">
        <v>0</v>
      </c>
      <c r="E27" s="72">
        <v>0</v>
      </c>
      <c r="F27" s="72">
        <v>9.91</v>
      </c>
      <c r="G27" s="72">
        <v>0</v>
      </c>
      <c r="H27" s="72">
        <v>3.4950000000000001</v>
      </c>
      <c r="I27" s="72">
        <v>0.752</v>
      </c>
      <c r="J27" s="72">
        <v>0</v>
      </c>
      <c r="K27" s="72">
        <v>0</v>
      </c>
      <c r="L27" s="72">
        <v>0</v>
      </c>
      <c r="M27" s="72">
        <v>1.982</v>
      </c>
      <c r="N27" s="72">
        <v>0</v>
      </c>
      <c r="O27" s="72">
        <v>0.69900000000000007</v>
      </c>
      <c r="P27" s="72">
        <v>0.15040000000000001</v>
      </c>
      <c r="Q27" s="72">
        <v>0</v>
      </c>
      <c r="R27" s="72">
        <v>0</v>
      </c>
      <c r="S27" s="72">
        <v>0</v>
      </c>
      <c r="T27" s="72">
        <v>1.982</v>
      </c>
      <c r="U27" s="72">
        <v>0</v>
      </c>
      <c r="V27" s="72">
        <v>0.69900000000000007</v>
      </c>
      <c r="W27" s="72">
        <v>0.15040000000000001</v>
      </c>
      <c r="X27" s="72">
        <v>0</v>
      </c>
      <c r="Y27" s="72">
        <v>0</v>
      </c>
      <c r="Z27" s="72">
        <v>0</v>
      </c>
      <c r="AA27" s="72">
        <v>1.982</v>
      </c>
      <c r="AB27" s="72">
        <v>0</v>
      </c>
      <c r="AC27" s="72">
        <v>0.69900000000000007</v>
      </c>
      <c r="AD27" s="72">
        <v>0.15040000000000001</v>
      </c>
      <c r="AE27" s="72">
        <v>0</v>
      </c>
      <c r="AF27" s="72">
        <v>0</v>
      </c>
      <c r="AG27" s="72">
        <v>0</v>
      </c>
      <c r="AH27" s="72">
        <v>1.982</v>
      </c>
      <c r="AI27" s="72">
        <v>0</v>
      </c>
      <c r="AJ27" s="72">
        <v>0.69900000000000007</v>
      </c>
      <c r="AK27" s="72">
        <v>0.15040000000000001</v>
      </c>
      <c r="AL27" s="72">
        <v>0</v>
      </c>
      <c r="AM27" s="72">
        <v>0</v>
      </c>
      <c r="AN27" s="72">
        <v>0</v>
      </c>
      <c r="AO27" s="72">
        <v>1.982</v>
      </c>
      <c r="AP27" s="72">
        <v>0</v>
      </c>
      <c r="AQ27" s="72">
        <v>0.69900000000000007</v>
      </c>
      <c r="AR27" s="72">
        <v>0.15040000000000001</v>
      </c>
      <c r="AS27" s="72">
        <v>0</v>
      </c>
      <c r="AT27" s="72">
        <v>0</v>
      </c>
      <c r="AU27" s="72">
        <v>0</v>
      </c>
      <c r="AV27" s="72">
        <v>9.91</v>
      </c>
      <c r="AW27" s="72">
        <v>0</v>
      </c>
      <c r="AX27" s="72">
        <v>3.4950000000000001</v>
      </c>
      <c r="AY27" s="72">
        <v>0.752</v>
      </c>
      <c r="AZ27" s="72">
        <v>0</v>
      </c>
      <c r="BC27" s="77"/>
      <c r="BD27" s="77"/>
      <c r="BE27" s="77"/>
      <c r="BF27" s="77"/>
      <c r="BG27" s="77"/>
      <c r="BH27" s="77"/>
      <c r="BI27" s="77"/>
    </row>
    <row r="28" spans="1:61" ht="63">
      <c r="A28" s="150" t="s">
        <v>383</v>
      </c>
      <c r="B28" s="63" t="s">
        <v>384</v>
      </c>
      <c r="C28" s="133" t="s">
        <v>361</v>
      </c>
      <c r="D28" s="70">
        <v>0</v>
      </c>
      <c r="E28" s="70">
        <v>0</v>
      </c>
      <c r="F28" s="70">
        <v>8.89</v>
      </c>
      <c r="G28" s="70">
        <v>0</v>
      </c>
      <c r="H28" s="70">
        <v>36.015000000000001</v>
      </c>
      <c r="I28" s="70">
        <v>14.212799999999998</v>
      </c>
      <c r="J28" s="70">
        <v>0</v>
      </c>
      <c r="K28" s="70">
        <v>0</v>
      </c>
      <c r="L28" s="70">
        <v>0</v>
      </c>
      <c r="M28" s="70">
        <v>1.778</v>
      </c>
      <c r="N28" s="70">
        <v>0</v>
      </c>
      <c r="O28" s="70">
        <v>7.2029999999999994</v>
      </c>
      <c r="P28" s="70">
        <v>2.8425599999999998</v>
      </c>
      <c r="Q28" s="70">
        <v>0</v>
      </c>
      <c r="R28" s="70">
        <v>0</v>
      </c>
      <c r="S28" s="70">
        <v>0</v>
      </c>
      <c r="T28" s="70">
        <v>1.778</v>
      </c>
      <c r="U28" s="70">
        <v>0</v>
      </c>
      <c r="V28" s="70">
        <v>7.2029999999999994</v>
      </c>
      <c r="W28" s="70">
        <v>2.8425599999999998</v>
      </c>
      <c r="X28" s="70">
        <v>0</v>
      </c>
      <c r="Y28" s="70">
        <v>0</v>
      </c>
      <c r="Z28" s="70">
        <v>0</v>
      </c>
      <c r="AA28" s="70">
        <v>1.778</v>
      </c>
      <c r="AB28" s="70">
        <v>0</v>
      </c>
      <c r="AC28" s="70">
        <v>7.2029999999999994</v>
      </c>
      <c r="AD28" s="70">
        <v>2.8425599999999998</v>
      </c>
      <c r="AE28" s="70">
        <v>0</v>
      </c>
      <c r="AF28" s="70">
        <v>0</v>
      </c>
      <c r="AG28" s="70">
        <v>0</v>
      </c>
      <c r="AH28" s="70">
        <v>1.778</v>
      </c>
      <c r="AI28" s="70">
        <v>0</v>
      </c>
      <c r="AJ28" s="70">
        <v>7.2029999999999994</v>
      </c>
      <c r="AK28" s="70">
        <v>2.8425599999999998</v>
      </c>
      <c r="AL28" s="70">
        <v>0</v>
      </c>
      <c r="AM28" s="70">
        <v>0</v>
      </c>
      <c r="AN28" s="70">
        <v>0</v>
      </c>
      <c r="AO28" s="70">
        <v>1.778</v>
      </c>
      <c r="AP28" s="70">
        <v>0</v>
      </c>
      <c r="AQ28" s="70">
        <v>7.2029999999999994</v>
      </c>
      <c r="AR28" s="70">
        <v>2.8425599999999998</v>
      </c>
      <c r="AS28" s="70">
        <v>0</v>
      </c>
      <c r="AT28" s="70">
        <v>0</v>
      </c>
      <c r="AU28" s="70">
        <v>0</v>
      </c>
      <c r="AV28" s="70">
        <v>8.89</v>
      </c>
      <c r="AW28" s="70">
        <v>0</v>
      </c>
      <c r="AX28" s="70">
        <v>36.015000000000001</v>
      </c>
      <c r="AY28" s="70">
        <v>14.212799999999998</v>
      </c>
      <c r="AZ28" s="70">
        <v>0</v>
      </c>
      <c r="BC28" s="77"/>
      <c r="BD28" s="77"/>
      <c r="BE28" s="77"/>
      <c r="BF28" s="77"/>
      <c r="BG28" s="77"/>
      <c r="BH28" s="77"/>
      <c r="BI28" s="77"/>
    </row>
    <row r="29" spans="1:61" ht="63">
      <c r="A29" s="62" t="s">
        <v>383</v>
      </c>
      <c r="B29" s="63" t="s">
        <v>385</v>
      </c>
      <c r="C29" s="133" t="s">
        <v>386</v>
      </c>
      <c r="D29" s="72">
        <v>0</v>
      </c>
      <c r="E29" s="72">
        <v>0</v>
      </c>
      <c r="F29" s="72">
        <v>8.89</v>
      </c>
      <c r="G29" s="72">
        <v>0</v>
      </c>
      <c r="H29" s="72">
        <v>36.015000000000001</v>
      </c>
      <c r="I29" s="72">
        <v>14.212799999999998</v>
      </c>
      <c r="J29" s="72">
        <v>0</v>
      </c>
      <c r="K29" s="72">
        <v>0</v>
      </c>
      <c r="L29" s="72">
        <v>0</v>
      </c>
      <c r="M29" s="72">
        <v>1.778</v>
      </c>
      <c r="N29" s="72">
        <v>0</v>
      </c>
      <c r="O29" s="72">
        <v>7.2029999999999994</v>
      </c>
      <c r="P29" s="72">
        <v>2.8425599999999998</v>
      </c>
      <c r="Q29" s="72">
        <v>0</v>
      </c>
      <c r="R29" s="72">
        <v>0</v>
      </c>
      <c r="S29" s="72">
        <v>0</v>
      </c>
      <c r="T29" s="72">
        <v>1.778</v>
      </c>
      <c r="U29" s="72">
        <v>0</v>
      </c>
      <c r="V29" s="72">
        <v>7.2029999999999994</v>
      </c>
      <c r="W29" s="72">
        <v>2.8425599999999998</v>
      </c>
      <c r="X29" s="72">
        <v>0</v>
      </c>
      <c r="Y29" s="72">
        <v>0</v>
      </c>
      <c r="Z29" s="72">
        <v>0</v>
      </c>
      <c r="AA29" s="72">
        <v>1.778</v>
      </c>
      <c r="AB29" s="72">
        <v>0</v>
      </c>
      <c r="AC29" s="72">
        <v>7.2029999999999994</v>
      </c>
      <c r="AD29" s="72">
        <v>2.8425599999999998</v>
      </c>
      <c r="AE29" s="72">
        <v>0</v>
      </c>
      <c r="AF29" s="72">
        <v>0</v>
      </c>
      <c r="AG29" s="72">
        <v>0</v>
      </c>
      <c r="AH29" s="72">
        <v>1.778</v>
      </c>
      <c r="AI29" s="72">
        <v>0</v>
      </c>
      <c r="AJ29" s="72">
        <v>7.2029999999999994</v>
      </c>
      <c r="AK29" s="72">
        <v>2.8425599999999998</v>
      </c>
      <c r="AL29" s="72">
        <v>0</v>
      </c>
      <c r="AM29" s="72">
        <v>0</v>
      </c>
      <c r="AN29" s="72">
        <v>0</v>
      </c>
      <c r="AO29" s="72">
        <v>1.778</v>
      </c>
      <c r="AP29" s="72">
        <v>0</v>
      </c>
      <c r="AQ29" s="72">
        <v>7.2029999999999994</v>
      </c>
      <c r="AR29" s="72">
        <v>2.8425599999999998</v>
      </c>
      <c r="AS29" s="72">
        <v>0</v>
      </c>
      <c r="AT29" s="72">
        <v>0</v>
      </c>
      <c r="AU29" s="72">
        <v>0</v>
      </c>
      <c r="AV29" s="72">
        <v>8.89</v>
      </c>
      <c r="AW29" s="72">
        <v>0</v>
      </c>
      <c r="AX29" s="72">
        <v>36.015000000000001</v>
      </c>
      <c r="AY29" s="72">
        <v>14.212799999999998</v>
      </c>
      <c r="AZ29" s="72">
        <v>0</v>
      </c>
      <c r="BC29" s="77"/>
      <c r="BD29" s="77"/>
      <c r="BE29" s="77"/>
      <c r="BF29" s="77"/>
      <c r="BG29" s="77"/>
      <c r="BH29" s="77"/>
      <c r="BI29" s="77"/>
    </row>
    <row r="30" spans="1:61" ht="47.25">
      <c r="A30" s="150" t="s">
        <v>387</v>
      </c>
      <c r="B30" s="63" t="s">
        <v>388</v>
      </c>
      <c r="C30" s="133" t="s">
        <v>361</v>
      </c>
      <c r="D30" s="70">
        <v>44.92</v>
      </c>
      <c r="E30" s="70">
        <v>0</v>
      </c>
      <c r="F30" s="70">
        <v>0</v>
      </c>
      <c r="G30" s="70">
        <v>0</v>
      </c>
      <c r="H30" s="70">
        <v>54.152999999999999</v>
      </c>
      <c r="I30" s="70">
        <v>31.51539</v>
      </c>
      <c r="J30" s="70">
        <v>0</v>
      </c>
      <c r="K30" s="70">
        <v>16.919999999999998</v>
      </c>
      <c r="L30" s="70">
        <v>0</v>
      </c>
      <c r="M30" s="70">
        <v>0</v>
      </c>
      <c r="N30" s="70">
        <v>0</v>
      </c>
      <c r="O30" s="70">
        <v>38.279000000000003</v>
      </c>
      <c r="P30" s="70">
        <v>9.0469799999999996</v>
      </c>
      <c r="Q30" s="70">
        <v>0</v>
      </c>
      <c r="R30" s="70">
        <v>28</v>
      </c>
      <c r="S30" s="70">
        <v>0</v>
      </c>
      <c r="T30" s="70">
        <v>0</v>
      </c>
      <c r="U30" s="70">
        <v>0</v>
      </c>
      <c r="V30" s="70">
        <v>15.873999999999999</v>
      </c>
      <c r="W30" s="70">
        <v>22.468410000000002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44.92</v>
      </c>
      <c r="AU30" s="70">
        <v>0</v>
      </c>
      <c r="AV30" s="70">
        <v>0</v>
      </c>
      <c r="AW30" s="70">
        <v>0</v>
      </c>
      <c r="AX30" s="70">
        <v>54.152999999999999</v>
      </c>
      <c r="AY30" s="70">
        <v>31.51539</v>
      </c>
      <c r="AZ30" s="70">
        <v>0</v>
      </c>
      <c r="BC30" s="77"/>
      <c r="BD30" s="77"/>
      <c r="BE30" s="77"/>
      <c r="BF30" s="77"/>
      <c r="BG30" s="77"/>
      <c r="BH30" s="77"/>
      <c r="BI30" s="77"/>
    </row>
    <row r="31" spans="1:61" ht="63">
      <c r="A31" s="97" t="s">
        <v>549</v>
      </c>
      <c r="B31" s="63" t="s">
        <v>393</v>
      </c>
      <c r="C31" s="133" t="s">
        <v>394</v>
      </c>
      <c r="D31" s="72">
        <v>0</v>
      </c>
      <c r="E31" s="72">
        <v>0</v>
      </c>
      <c r="F31" s="72">
        <v>0</v>
      </c>
      <c r="G31" s="72">
        <v>0</v>
      </c>
      <c r="H31" s="72">
        <v>0.52</v>
      </c>
      <c r="I31" s="72">
        <v>0.67100000000000004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2">
        <v>0</v>
      </c>
      <c r="T31" s="72">
        <v>0</v>
      </c>
      <c r="U31" s="72">
        <v>0</v>
      </c>
      <c r="V31" s="72">
        <v>0.52</v>
      </c>
      <c r="W31" s="72">
        <v>0.67100000000000004</v>
      </c>
      <c r="X31" s="72">
        <v>0</v>
      </c>
      <c r="Y31" s="72">
        <v>0</v>
      </c>
      <c r="Z31" s="72">
        <v>0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>
        <v>0</v>
      </c>
      <c r="AJ31" s="72">
        <v>0</v>
      </c>
      <c r="AK31" s="72">
        <v>0</v>
      </c>
      <c r="AL31" s="72">
        <v>0</v>
      </c>
      <c r="AM31" s="72">
        <v>0</v>
      </c>
      <c r="AN31" s="72">
        <v>0</v>
      </c>
      <c r="AO31" s="72">
        <v>0</v>
      </c>
      <c r="AP31" s="72">
        <v>0</v>
      </c>
      <c r="AQ31" s="72">
        <v>0</v>
      </c>
      <c r="AR31" s="72">
        <v>0</v>
      </c>
      <c r="AS31" s="72">
        <v>0</v>
      </c>
      <c r="AT31" s="72">
        <v>0</v>
      </c>
      <c r="AU31" s="72">
        <v>0</v>
      </c>
      <c r="AV31" s="72">
        <v>0</v>
      </c>
      <c r="AW31" s="72">
        <v>0</v>
      </c>
      <c r="AX31" s="72">
        <v>0.52</v>
      </c>
      <c r="AY31" s="72">
        <v>0.67100000000000004</v>
      </c>
      <c r="AZ31" s="72">
        <v>0</v>
      </c>
      <c r="BC31" s="77"/>
      <c r="BD31" s="77"/>
      <c r="BE31" s="77"/>
      <c r="BF31" s="77"/>
      <c r="BG31" s="77"/>
      <c r="BH31" s="77"/>
      <c r="BI31" s="77"/>
    </row>
    <row r="32" spans="1:61" ht="63">
      <c r="A32" s="97" t="s">
        <v>550</v>
      </c>
      <c r="B32" s="63" t="s">
        <v>551</v>
      </c>
      <c r="C32" s="133" t="s">
        <v>397</v>
      </c>
      <c r="D32" s="72">
        <v>0</v>
      </c>
      <c r="E32" s="72">
        <v>0</v>
      </c>
      <c r="F32" s="72">
        <v>0</v>
      </c>
      <c r="G32" s="72">
        <v>0</v>
      </c>
      <c r="H32" s="72">
        <v>3.12</v>
      </c>
      <c r="I32" s="72">
        <v>0.5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3.12</v>
      </c>
      <c r="P32" s="72">
        <v>0.5</v>
      </c>
      <c r="Q32" s="72">
        <v>0</v>
      </c>
      <c r="R32" s="72">
        <v>0</v>
      </c>
      <c r="S32" s="72">
        <v>0</v>
      </c>
      <c r="T32" s="72">
        <v>0</v>
      </c>
      <c r="U32" s="72">
        <v>0</v>
      </c>
      <c r="V32" s="72">
        <v>0</v>
      </c>
      <c r="W32" s="72">
        <v>0</v>
      </c>
      <c r="X32" s="72">
        <v>0</v>
      </c>
      <c r="Y32" s="72">
        <v>0</v>
      </c>
      <c r="Z32" s="72">
        <v>0</v>
      </c>
      <c r="AA32" s="72">
        <v>0</v>
      </c>
      <c r="AB32" s="72">
        <v>0</v>
      </c>
      <c r="AC32" s="72">
        <v>0</v>
      </c>
      <c r="AD32" s="72">
        <v>0</v>
      </c>
      <c r="AE32" s="72">
        <v>0</v>
      </c>
      <c r="AF32" s="72">
        <v>0</v>
      </c>
      <c r="AG32" s="72">
        <v>0</v>
      </c>
      <c r="AH32" s="72">
        <v>0</v>
      </c>
      <c r="AI32" s="72">
        <v>0</v>
      </c>
      <c r="AJ32" s="72">
        <v>0</v>
      </c>
      <c r="AK32" s="72">
        <v>0</v>
      </c>
      <c r="AL32" s="72">
        <v>0</v>
      </c>
      <c r="AM32" s="72">
        <v>0</v>
      </c>
      <c r="AN32" s="72">
        <v>0</v>
      </c>
      <c r="AO32" s="72">
        <v>0</v>
      </c>
      <c r="AP32" s="72">
        <v>0</v>
      </c>
      <c r="AQ32" s="72">
        <v>0</v>
      </c>
      <c r="AR32" s="72">
        <v>0</v>
      </c>
      <c r="AS32" s="72">
        <v>0</v>
      </c>
      <c r="AT32" s="72">
        <v>0</v>
      </c>
      <c r="AU32" s="72">
        <v>0</v>
      </c>
      <c r="AV32" s="72">
        <v>0</v>
      </c>
      <c r="AW32" s="72">
        <v>0</v>
      </c>
      <c r="AX32" s="72">
        <v>3.12</v>
      </c>
      <c r="AY32" s="72">
        <v>0.5</v>
      </c>
      <c r="AZ32" s="72">
        <v>0</v>
      </c>
      <c r="BC32" s="77"/>
      <c r="BD32" s="77"/>
      <c r="BE32" s="77"/>
      <c r="BF32" s="77"/>
      <c r="BG32" s="77"/>
      <c r="BH32" s="77"/>
      <c r="BI32" s="77"/>
    </row>
    <row r="33" spans="1:61" ht="78.75">
      <c r="A33" s="97" t="s">
        <v>552</v>
      </c>
      <c r="B33" s="63" t="s">
        <v>553</v>
      </c>
      <c r="C33" s="133" t="s">
        <v>398</v>
      </c>
      <c r="D33" s="72">
        <v>0.8</v>
      </c>
      <c r="E33" s="72">
        <v>0</v>
      </c>
      <c r="F33" s="72">
        <v>0</v>
      </c>
      <c r="G33" s="72">
        <v>0</v>
      </c>
      <c r="H33" s="72">
        <v>1.03</v>
      </c>
      <c r="I33" s="72">
        <v>0.25259999999999999</v>
      </c>
      <c r="J33" s="72">
        <v>0</v>
      </c>
      <c r="K33" s="72">
        <v>0.8</v>
      </c>
      <c r="L33" s="72">
        <v>0</v>
      </c>
      <c r="M33" s="72">
        <v>0</v>
      </c>
      <c r="N33" s="72">
        <v>0</v>
      </c>
      <c r="O33" s="72">
        <v>1.03</v>
      </c>
      <c r="P33" s="72">
        <v>0.25259999999999999</v>
      </c>
      <c r="Q33" s="72">
        <v>0</v>
      </c>
      <c r="R33" s="72">
        <v>0</v>
      </c>
      <c r="S33" s="72">
        <v>0</v>
      </c>
      <c r="T33" s="72"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2">
        <v>0</v>
      </c>
      <c r="AA33" s="72"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2">
        <v>0</v>
      </c>
      <c r="AH33" s="72"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2">
        <v>0</v>
      </c>
      <c r="AO33" s="72"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0.8</v>
      </c>
      <c r="AU33" s="72">
        <v>0</v>
      </c>
      <c r="AV33" s="72">
        <v>0</v>
      </c>
      <c r="AW33" s="72">
        <v>0</v>
      </c>
      <c r="AX33" s="72">
        <v>1.03</v>
      </c>
      <c r="AY33" s="72">
        <v>0.25259999999999999</v>
      </c>
      <c r="AZ33" s="72">
        <v>0</v>
      </c>
      <c r="BC33" s="77"/>
      <c r="BD33" s="77"/>
      <c r="BE33" s="77"/>
      <c r="BF33" s="77"/>
      <c r="BG33" s="77"/>
      <c r="BH33" s="77"/>
      <c r="BI33" s="77"/>
    </row>
    <row r="34" spans="1:61" ht="63">
      <c r="A34" s="97" t="s">
        <v>554</v>
      </c>
      <c r="B34" s="63" t="s">
        <v>555</v>
      </c>
      <c r="C34" s="133" t="s">
        <v>400</v>
      </c>
      <c r="D34" s="72">
        <v>0</v>
      </c>
      <c r="E34" s="72">
        <v>0</v>
      </c>
      <c r="F34" s="72">
        <v>0</v>
      </c>
      <c r="G34" s="72">
        <v>0</v>
      </c>
      <c r="H34" s="72">
        <v>7.0000000000000007E-2</v>
      </c>
      <c r="I34" s="72">
        <v>4.18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2">
        <v>0</v>
      </c>
      <c r="T34" s="72">
        <v>0</v>
      </c>
      <c r="U34" s="72">
        <v>0</v>
      </c>
      <c r="V34" s="72">
        <v>7.0000000000000007E-2</v>
      </c>
      <c r="W34" s="72">
        <v>4.18</v>
      </c>
      <c r="X34" s="72">
        <v>0</v>
      </c>
      <c r="Y34" s="72">
        <v>0</v>
      </c>
      <c r="Z34" s="72">
        <v>0</v>
      </c>
      <c r="AA34" s="72"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2">
        <v>0</v>
      </c>
      <c r="AH34" s="72">
        <v>0</v>
      </c>
      <c r="AI34" s="72">
        <v>0</v>
      </c>
      <c r="AJ34" s="72">
        <v>0</v>
      </c>
      <c r="AK34" s="72">
        <v>0</v>
      </c>
      <c r="AL34" s="72">
        <v>0</v>
      </c>
      <c r="AM34" s="72">
        <v>0</v>
      </c>
      <c r="AN34" s="72">
        <v>0</v>
      </c>
      <c r="AO34" s="72"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2">
        <v>0</v>
      </c>
      <c r="AV34" s="72">
        <v>0</v>
      </c>
      <c r="AW34" s="72">
        <v>0</v>
      </c>
      <c r="AX34" s="72">
        <v>7.0000000000000007E-2</v>
      </c>
      <c r="AY34" s="72">
        <v>4.18</v>
      </c>
      <c r="AZ34" s="72">
        <v>0</v>
      </c>
      <c r="BC34" s="77"/>
      <c r="BD34" s="77"/>
      <c r="BE34" s="77"/>
      <c r="BF34" s="77"/>
      <c r="BG34" s="77"/>
      <c r="BH34" s="77"/>
      <c r="BI34" s="77"/>
    </row>
    <row r="35" spans="1:61" ht="63">
      <c r="A35" s="97" t="s">
        <v>556</v>
      </c>
      <c r="B35" s="63" t="s">
        <v>389</v>
      </c>
      <c r="C35" s="133" t="s">
        <v>390</v>
      </c>
      <c r="D35" s="72">
        <v>0</v>
      </c>
      <c r="E35" s="72">
        <v>0</v>
      </c>
      <c r="F35" s="72">
        <v>0</v>
      </c>
      <c r="G35" s="72">
        <v>0</v>
      </c>
      <c r="H35" s="72">
        <v>0.20499999999999999</v>
      </c>
      <c r="I35" s="72">
        <v>0.18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0.20499999999999999</v>
      </c>
      <c r="P35" s="72">
        <v>0.18</v>
      </c>
      <c r="Q35" s="72">
        <v>0</v>
      </c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2">
        <v>0</v>
      </c>
      <c r="AA35" s="72"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2">
        <v>0</v>
      </c>
      <c r="AH35" s="72"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2">
        <v>0</v>
      </c>
      <c r="AO35" s="72"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2">
        <v>0</v>
      </c>
      <c r="AV35" s="72">
        <v>0</v>
      </c>
      <c r="AW35" s="72">
        <v>0</v>
      </c>
      <c r="AX35" s="72">
        <v>0.20499999999999999</v>
      </c>
      <c r="AY35" s="72">
        <v>0.18</v>
      </c>
      <c r="AZ35" s="72">
        <v>0</v>
      </c>
      <c r="BC35" s="77"/>
      <c r="BD35" s="77"/>
      <c r="BE35" s="77"/>
      <c r="BF35" s="77"/>
      <c r="BG35" s="77"/>
      <c r="BH35" s="77"/>
      <c r="BI35" s="77"/>
    </row>
    <row r="36" spans="1:61" ht="63">
      <c r="A36" s="97" t="s">
        <v>557</v>
      </c>
      <c r="B36" s="63" t="s">
        <v>391</v>
      </c>
      <c r="C36" s="133" t="s">
        <v>392</v>
      </c>
      <c r="D36" s="72">
        <v>0</v>
      </c>
      <c r="E36" s="72">
        <v>0</v>
      </c>
      <c r="F36" s="72">
        <v>0</v>
      </c>
      <c r="G36" s="72">
        <v>0</v>
      </c>
      <c r="H36" s="72">
        <v>1.2</v>
      </c>
      <c r="I36" s="72">
        <v>0.25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1.2</v>
      </c>
      <c r="P36" s="72">
        <v>0.25</v>
      </c>
      <c r="Q36" s="72">
        <v>0</v>
      </c>
      <c r="R36" s="72">
        <v>0</v>
      </c>
      <c r="S36" s="72">
        <v>0</v>
      </c>
      <c r="T36" s="72">
        <v>0</v>
      </c>
      <c r="U36" s="72">
        <v>0</v>
      </c>
      <c r="V36" s="72">
        <v>0</v>
      </c>
      <c r="W36" s="72">
        <v>0</v>
      </c>
      <c r="X36" s="72">
        <v>0</v>
      </c>
      <c r="Y36" s="72">
        <v>0</v>
      </c>
      <c r="Z36" s="72">
        <v>0</v>
      </c>
      <c r="AA36" s="72">
        <v>0</v>
      </c>
      <c r="AB36" s="72">
        <v>0</v>
      </c>
      <c r="AC36" s="72">
        <v>0</v>
      </c>
      <c r="AD36" s="72">
        <v>0</v>
      </c>
      <c r="AE36" s="72">
        <v>0</v>
      </c>
      <c r="AF36" s="72">
        <v>0</v>
      </c>
      <c r="AG36" s="72">
        <v>0</v>
      </c>
      <c r="AH36" s="72">
        <v>0</v>
      </c>
      <c r="AI36" s="72">
        <v>0</v>
      </c>
      <c r="AJ36" s="72">
        <v>0</v>
      </c>
      <c r="AK36" s="72">
        <v>0</v>
      </c>
      <c r="AL36" s="72">
        <v>0</v>
      </c>
      <c r="AM36" s="72">
        <v>0</v>
      </c>
      <c r="AN36" s="72">
        <v>0</v>
      </c>
      <c r="AO36" s="72">
        <v>0</v>
      </c>
      <c r="AP36" s="72">
        <v>0</v>
      </c>
      <c r="AQ36" s="72">
        <v>0</v>
      </c>
      <c r="AR36" s="72">
        <v>0</v>
      </c>
      <c r="AS36" s="72">
        <v>0</v>
      </c>
      <c r="AT36" s="72">
        <v>0</v>
      </c>
      <c r="AU36" s="72">
        <v>0</v>
      </c>
      <c r="AV36" s="72">
        <v>0</v>
      </c>
      <c r="AW36" s="72">
        <v>0</v>
      </c>
      <c r="AX36" s="72">
        <v>1.2</v>
      </c>
      <c r="AY36" s="72">
        <v>0.25</v>
      </c>
      <c r="AZ36" s="72">
        <v>0</v>
      </c>
      <c r="BC36" s="77"/>
      <c r="BD36" s="77"/>
      <c r="BE36" s="77"/>
      <c r="BF36" s="77"/>
      <c r="BG36" s="77"/>
      <c r="BH36" s="77"/>
      <c r="BI36" s="77"/>
    </row>
    <row r="37" spans="1:61" ht="78.75">
      <c r="A37" s="97" t="s">
        <v>558</v>
      </c>
      <c r="B37" s="63" t="s">
        <v>395</v>
      </c>
      <c r="C37" s="133" t="s">
        <v>396</v>
      </c>
      <c r="D37" s="72">
        <v>0</v>
      </c>
      <c r="E37" s="72">
        <v>0</v>
      </c>
      <c r="F37" s="72">
        <v>0</v>
      </c>
      <c r="G37" s="72">
        <v>0</v>
      </c>
      <c r="H37" s="72">
        <v>4.8899999999999997</v>
      </c>
      <c r="I37" s="72">
        <v>0.2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4.8899999999999997</v>
      </c>
      <c r="P37" s="72">
        <v>0.2</v>
      </c>
      <c r="Q37" s="72">
        <v>0</v>
      </c>
      <c r="R37" s="72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72">
        <v>0</v>
      </c>
      <c r="AB37" s="72">
        <v>0</v>
      </c>
      <c r="AC37" s="72">
        <v>0</v>
      </c>
      <c r="AD37" s="72">
        <v>0</v>
      </c>
      <c r="AE37" s="72">
        <v>0</v>
      </c>
      <c r="AF37" s="72">
        <v>0</v>
      </c>
      <c r="AG37" s="72">
        <v>0</v>
      </c>
      <c r="AH37" s="72">
        <v>0</v>
      </c>
      <c r="AI37" s="72">
        <v>0</v>
      </c>
      <c r="AJ37" s="72">
        <v>0</v>
      </c>
      <c r="AK37" s="72">
        <v>0</v>
      </c>
      <c r="AL37" s="72">
        <v>0</v>
      </c>
      <c r="AM37" s="72">
        <v>0</v>
      </c>
      <c r="AN37" s="72">
        <v>0</v>
      </c>
      <c r="AO37" s="72">
        <v>0</v>
      </c>
      <c r="AP37" s="72">
        <v>0</v>
      </c>
      <c r="AQ37" s="72">
        <v>0</v>
      </c>
      <c r="AR37" s="72">
        <v>0</v>
      </c>
      <c r="AS37" s="72">
        <v>0</v>
      </c>
      <c r="AT37" s="72">
        <v>0</v>
      </c>
      <c r="AU37" s="72">
        <v>0</v>
      </c>
      <c r="AV37" s="72">
        <v>0</v>
      </c>
      <c r="AW37" s="72">
        <v>0</v>
      </c>
      <c r="AX37" s="72">
        <v>4.8899999999999997</v>
      </c>
      <c r="AY37" s="72">
        <v>0.2</v>
      </c>
      <c r="AZ37" s="72">
        <v>0</v>
      </c>
      <c r="BC37" s="77"/>
      <c r="BD37" s="77"/>
      <c r="BE37" s="77"/>
      <c r="BF37" s="77"/>
      <c r="BG37" s="77"/>
      <c r="BH37" s="77"/>
      <c r="BI37" s="77"/>
    </row>
    <row r="38" spans="1:61" ht="110.25">
      <c r="A38" s="97" t="s">
        <v>559</v>
      </c>
      <c r="B38" s="64" t="s">
        <v>560</v>
      </c>
      <c r="C38" s="133" t="s">
        <v>561</v>
      </c>
      <c r="D38" s="72">
        <v>0</v>
      </c>
      <c r="E38" s="72">
        <v>0</v>
      </c>
      <c r="F38" s="72">
        <v>0</v>
      </c>
      <c r="G38" s="72">
        <v>0</v>
      </c>
      <c r="H38" s="72">
        <v>7.74</v>
      </c>
      <c r="I38" s="72">
        <v>0.85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>
        <v>7.74</v>
      </c>
      <c r="P38" s="72">
        <v>0.85</v>
      </c>
      <c r="Q38" s="72">
        <v>0</v>
      </c>
      <c r="R38" s="72">
        <v>0</v>
      </c>
      <c r="S38" s="72">
        <v>0</v>
      </c>
      <c r="T38" s="72">
        <v>0</v>
      </c>
      <c r="U38" s="72">
        <v>0</v>
      </c>
      <c r="V38" s="72">
        <v>0</v>
      </c>
      <c r="W38" s="72">
        <v>0</v>
      </c>
      <c r="X38" s="72">
        <v>0</v>
      </c>
      <c r="Y38" s="72">
        <v>0</v>
      </c>
      <c r="Z38" s="72">
        <v>0</v>
      </c>
      <c r="AA38" s="72"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2">
        <v>0</v>
      </c>
      <c r="AH38" s="72"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2">
        <v>0</v>
      </c>
      <c r="AO38" s="72"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2">
        <v>0</v>
      </c>
      <c r="AV38" s="72">
        <v>0</v>
      </c>
      <c r="AW38" s="72">
        <v>0</v>
      </c>
      <c r="AX38" s="72">
        <v>7.74</v>
      </c>
      <c r="AY38" s="72">
        <v>0.85</v>
      </c>
      <c r="AZ38" s="72">
        <v>0</v>
      </c>
      <c r="BC38" s="77"/>
      <c r="BD38" s="77"/>
      <c r="BE38" s="77"/>
      <c r="BF38" s="77"/>
      <c r="BG38" s="77"/>
      <c r="BH38" s="77"/>
      <c r="BI38" s="77"/>
    </row>
    <row r="39" spans="1:61" ht="110.25">
      <c r="A39" s="97" t="s">
        <v>562</v>
      </c>
      <c r="B39" s="64" t="s">
        <v>563</v>
      </c>
      <c r="C39" s="133" t="s">
        <v>564</v>
      </c>
      <c r="D39" s="72">
        <v>2</v>
      </c>
      <c r="E39" s="72">
        <v>0</v>
      </c>
      <c r="F39" s="72">
        <v>0</v>
      </c>
      <c r="G39" s="72">
        <v>0</v>
      </c>
      <c r="H39" s="72">
        <v>2.13</v>
      </c>
      <c r="I39" s="72">
        <v>0.4345</v>
      </c>
      <c r="J39" s="72">
        <v>0</v>
      </c>
      <c r="K39" s="72">
        <v>2</v>
      </c>
      <c r="L39" s="72">
        <v>0</v>
      </c>
      <c r="M39" s="72">
        <v>0</v>
      </c>
      <c r="N39" s="72">
        <v>0</v>
      </c>
      <c r="O39" s="72">
        <v>2.13</v>
      </c>
      <c r="P39" s="72">
        <v>0.4345</v>
      </c>
      <c r="Q39" s="72">
        <v>0</v>
      </c>
      <c r="R39" s="72">
        <v>0</v>
      </c>
      <c r="S39" s="72">
        <v>0</v>
      </c>
      <c r="T39" s="72"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2">
        <v>0</v>
      </c>
      <c r="AA39" s="72"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2">
        <v>0</v>
      </c>
      <c r="AH39" s="72"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2">
        <v>0</v>
      </c>
      <c r="AO39" s="72"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2</v>
      </c>
      <c r="AU39" s="72">
        <v>0</v>
      </c>
      <c r="AV39" s="72">
        <v>0</v>
      </c>
      <c r="AW39" s="72">
        <v>0</v>
      </c>
      <c r="AX39" s="72">
        <v>2.13</v>
      </c>
      <c r="AY39" s="72">
        <v>0.4345</v>
      </c>
      <c r="AZ39" s="72">
        <v>0</v>
      </c>
      <c r="BC39" s="77"/>
      <c r="BD39" s="77"/>
      <c r="BE39" s="77"/>
      <c r="BF39" s="77"/>
      <c r="BG39" s="77"/>
      <c r="BH39" s="77"/>
      <c r="BI39" s="77"/>
    </row>
    <row r="40" spans="1:61" ht="78.75">
      <c r="A40" s="97" t="s">
        <v>565</v>
      </c>
      <c r="B40" s="64" t="s">
        <v>566</v>
      </c>
      <c r="C40" s="133" t="s">
        <v>567</v>
      </c>
      <c r="D40" s="72">
        <v>4</v>
      </c>
      <c r="E40" s="72">
        <v>0</v>
      </c>
      <c r="F40" s="72">
        <v>0</v>
      </c>
      <c r="G40" s="72">
        <v>0</v>
      </c>
      <c r="H40" s="72">
        <v>2.25</v>
      </c>
      <c r="I40" s="72">
        <v>3.1305999999999998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0</v>
      </c>
      <c r="R40" s="72">
        <v>4</v>
      </c>
      <c r="S40" s="72">
        <v>0</v>
      </c>
      <c r="T40" s="72">
        <v>0</v>
      </c>
      <c r="U40" s="72">
        <v>0</v>
      </c>
      <c r="V40" s="72">
        <v>2.25</v>
      </c>
      <c r="W40" s="72">
        <v>3.1305999999999998</v>
      </c>
      <c r="X40" s="72">
        <v>0</v>
      </c>
      <c r="Y40" s="72">
        <v>0</v>
      </c>
      <c r="Z40" s="72">
        <v>0</v>
      </c>
      <c r="AA40" s="72">
        <v>0</v>
      </c>
      <c r="AB40" s="72">
        <v>0</v>
      </c>
      <c r="AC40" s="72">
        <v>0</v>
      </c>
      <c r="AD40" s="72">
        <v>0</v>
      </c>
      <c r="AE40" s="72">
        <v>0</v>
      </c>
      <c r="AF40" s="72">
        <v>0</v>
      </c>
      <c r="AG40" s="72">
        <v>0</v>
      </c>
      <c r="AH40" s="72">
        <v>0</v>
      </c>
      <c r="AI40" s="72">
        <v>0</v>
      </c>
      <c r="AJ40" s="72">
        <v>0</v>
      </c>
      <c r="AK40" s="72">
        <v>0</v>
      </c>
      <c r="AL40" s="72">
        <v>0</v>
      </c>
      <c r="AM40" s="72">
        <v>0</v>
      </c>
      <c r="AN40" s="72">
        <v>0</v>
      </c>
      <c r="AO40" s="72">
        <v>0</v>
      </c>
      <c r="AP40" s="72">
        <v>0</v>
      </c>
      <c r="AQ40" s="72">
        <v>0</v>
      </c>
      <c r="AR40" s="72">
        <v>0</v>
      </c>
      <c r="AS40" s="72">
        <v>0</v>
      </c>
      <c r="AT40" s="72">
        <v>4</v>
      </c>
      <c r="AU40" s="72">
        <v>0</v>
      </c>
      <c r="AV40" s="72">
        <v>0</v>
      </c>
      <c r="AW40" s="72">
        <v>0</v>
      </c>
      <c r="AX40" s="72">
        <v>2.25</v>
      </c>
      <c r="AY40" s="72">
        <v>3.1305999999999998</v>
      </c>
      <c r="AZ40" s="72">
        <v>0</v>
      </c>
      <c r="BC40" s="77"/>
      <c r="BD40" s="77"/>
      <c r="BE40" s="77"/>
      <c r="BF40" s="77"/>
      <c r="BG40" s="77"/>
      <c r="BH40" s="77"/>
      <c r="BI40" s="77"/>
    </row>
    <row r="41" spans="1:61" ht="78.75">
      <c r="A41" s="97" t="s">
        <v>568</v>
      </c>
      <c r="B41" s="64" t="s">
        <v>569</v>
      </c>
      <c r="C41" s="133" t="s">
        <v>570</v>
      </c>
      <c r="D41" s="72">
        <v>0.8</v>
      </c>
      <c r="E41" s="72">
        <v>0</v>
      </c>
      <c r="F41" s="72">
        <v>0</v>
      </c>
      <c r="G41" s="72">
        <v>0</v>
      </c>
      <c r="H41" s="72">
        <v>2.44</v>
      </c>
      <c r="I41" s="72">
        <v>0.33800000000000002</v>
      </c>
      <c r="J41" s="72">
        <v>0</v>
      </c>
      <c r="K41" s="72">
        <v>0.8</v>
      </c>
      <c r="L41" s="72">
        <v>0</v>
      </c>
      <c r="M41" s="72">
        <v>0</v>
      </c>
      <c r="N41" s="72">
        <v>0</v>
      </c>
      <c r="O41" s="72">
        <v>2.44</v>
      </c>
      <c r="P41" s="72">
        <v>0.33800000000000002</v>
      </c>
      <c r="Q41" s="72">
        <v>0</v>
      </c>
      <c r="R41" s="72">
        <v>0</v>
      </c>
      <c r="S41" s="72">
        <v>0</v>
      </c>
      <c r="T41" s="72"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2">
        <v>0</v>
      </c>
      <c r="AA41" s="72"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2">
        <v>0</v>
      </c>
      <c r="AH41" s="72"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72">
        <v>0</v>
      </c>
      <c r="AO41" s="72"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0.8</v>
      </c>
      <c r="AU41" s="72">
        <v>0</v>
      </c>
      <c r="AV41" s="72">
        <v>0</v>
      </c>
      <c r="AW41" s="72">
        <v>0</v>
      </c>
      <c r="AX41" s="72">
        <v>2.44</v>
      </c>
      <c r="AY41" s="72">
        <v>0.33800000000000002</v>
      </c>
      <c r="AZ41" s="72">
        <v>0</v>
      </c>
      <c r="BC41" s="77"/>
      <c r="BD41" s="77"/>
      <c r="BE41" s="77"/>
      <c r="BF41" s="77"/>
      <c r="BG41" s="77"/>
      <c r="BH41" s="77"/>
      <c r="BI41" s="77"/>
    </row>
    <row r="42" spans="1:61" ht="78.75">
      <c r="A42" s="97" t="s">
        <v>571</v>
      </c>
      <c r="B42" s="64" t="s">
        <v>572</v>
      </c>
      <c r="C42" s="133" t="s">
        <v>573</v>
      </c>
      <c r="D42" s="72">
        <v>2</v>
      </c>
      <c r="E42" s="72">
        <v>0</v>
      </c>
      <c r="F42" s="72">
        <v>0</v>
      </c>
      <c r="G42" s="72">
        <v>0</v>
      </c>
      <c r="H42" s="72">
        <v>1.8</v>
      </c>
      <c r="I42" s="72">
        <v>0.502</v>
      </c>
      <c r="J42" s="72">
        <v>0</v>
      </c>
      <c r="K42" s="72">
        <v>2</v>
      </c>
      <c r="L42" s="72">
        <v>0</v>
      </c>
      <c r="M42" s="72">
        <v>0</v>
      </c>
      <c r="N42" s="72">
        <v>0</v>
      </c>
      <c r="O42" s="72">
        <v>1.8</v>
      </c>
      <c r="P42" s="72">
        <v>0.502</v>
      </c>
      <c r="Q42" s="72">
        <v>0</v>
      </c>
      <c r="R42" s="72">
        <v>0</v>
      </c>
      <c r="S42" s="72">
        <v>0</v>
      </c>
      <c r="T42" s="72"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2">
        <v>0</v>
      </c>
      <c r="AA42" s="72"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2">
        <v>0</v>
      </c>
      <c r="AH42" s="72"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2">
        <v>0</v>
      </c>
      <c r="AO42" s="72"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2</v>
      </c>
      <c r="AU42" s="72">
        <v>0</v>
      </c>
      <c r="AV42" s="72">
        <v>0</v>
      </c>
      <c r="AW42" s="72">
        <v>0</v>
      </c>
      <c r="AX42" s="72">
        <v>1.8</v>
      </c>
      <c r="AY42" s="72">
        <v>0.502</v>
      </c>
      <c r="AZ42" s="72">
        <v>0</v>
      </c>
      <c r="BC42" s="77"/>
      <c r="BD42" s="77"/>
      <c r="BE42" s="77"/>
      <c r="BF42" s="77"/>
      <c r="BG42" s="77"/>
      <c r="BH42" s="77"/>
      <c r="BI42" s="77"/>
    </row>
    <row r="43" spans="1:61" ht="78.75">
      <c r="A43" s="97" t="s">
        <v>574</v>
      </c>
      <c r="B43" s="64" t="s">
        <v>575</v>
      </c>
      <c r="C43" s="133" t="s">
        <v>576</v>
      </c>
      <c r="D43" s="72">
        <v>0.8</v>
      </c>
      <c r="E43" s="72">
        <v>0</v>
      </c>
      <c r="F43" s="72">
        <v>0</v>
      </c>
      <c r="G43" s="72">
        <v>0</v>
      </c>
      <c r="H43" s="72">
        <v>0.9</v>
      </c>
      <c r="I43" s="72">
        <v>0.32068999999999998</v>
      </c>
      <c r="J43" s="72">
        <v>0</v>
      </c>
      <c r="K43" s="72">
        <v>0.8</v>
      </c>
      <c r="L43" s="72">
        <v>0</v>
      </c>
      <c r="M43" s="72">
        <v>0</v>
      </c>
      <c r="N43" s="72">
        <v>0</v>
      </c>
      <c r="O43" s="72">
        <v>0.9</v>
      </c>
      <c r="P43" s="72">
        <v>0.32068999999999998</v>
      </c>
      <c r="Q43" s="72">
        <v>0</v>
      </c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2">
        <v>0</v>
      </c>
      <c r="AA43" s="72"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2">
        <v>0</v>
      </c>
      <c r="AH43" s="72"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72">
        <v>0</v>
      </c>
      <c r="AO43" s="72"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0.8</v>
      </c>
      <c r="AU43" s="72">
        <v>0</v>
      </c>
      <c r="AV43" s="72">
        <v>0</v>
      </c>
      <c r="AW43" s="72">
        <v>0</v>
      </c>
      <c r="AX43" s="72">
        <v>0.9</v>
      </c>
      <c r="AY43" s="72">
        <v>0.32068999999999998</v>
      </c>
      <c r="AZ43" s="72">
        <v>0</v>
      </c>
      <c r="BC43" s="77"/>
      <c r="BD43" s="77"/>
      <c r="BE43" s="77"/>
      <c r="BF43" s="77"/>
      <c r="BG43" s="77"/>
      <c r="BH43" s="77"/>
      <c r="BI43" s="77"/>
    </row>
    <row r="44" spans="1:61" ht="63">
      <c r="A44" s="97" t="s">
        <v>577</v>
      </c>
      <c r="B44" s="64" t="s">
        <v>578</v>
      </c>
      <c r="C44" s="133" t="s">
        <v>579</v>
      </c>
      <c r="D44" s="72">
        <v>0</v>
      </c>
      <c r="E44" s="72">
        <v>0</v>
      </c>
      <c r="F44" s="72">
        <v>0</v>
      </c>
      <c r="G44" s="72">
        <v>0</v>
      </c>
      <c r="H44" s="72">
        <v>0.66</v>
      </c>
      <c r="I44" s="72">
        <v>0.17050000000000001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0.66</v>
      </c>
      <c r="P44" s="72">
        <v>0.17050000000000001</v>
      </c>
      <c r="Q44" s="72">
        <v>0</v>
      </c>
      <c r="R44" s="72">
        <v>0</v>
      </c>
      <c r="S44" s="72">
        <v>0</v>
      </c>
      <c r="T44" s="72">
        <v>0</v>
      </c>
      <c r="U44" s="72">
        <v>0</v>
      </c>
      <c r="V44" s="72">
        <v>0</v>
      </c>
      <c r="W44" s="72">
        <v>0</v>
      </c>
      <c r="X44" s="72">
        <v>0</v>
      </c>
      <c r="Y44" s="72">
        <v>0</v>
      </c>
      <c r="Z44" s="72">
        <v>0</v>
      </c>
      <c r="AA44" s="72">
        <v>0</v>
      </c>
      <c r="AB44" s="72">
        <v>0</v>
      </c>
      <c r="AC44" s="72">
        <v>0</v>
      </c>
      <c r="AD44" s="72">
        <v>0</v>
      </c>
      <c r="AE44" s="72">
        <v>0</v>
      </c>
      <c r="AF44" s="72">
        <v>0</v>
      </c>
      <c r="AG44" s="72">
        <v>0</v>
      </c>
      <c r="AH44" s="72">
        <v>0</v>
      </c>
      <c r="AI44" s="72">
        <v>0</v>
      </c>
      <c r="AJ44" s="72">
        <v>0</v>
      </c>
      <c r="AK44" s="72">
        <v>0</v>
      </c>
      <c r="AL44" s="72">
        <v>0</v>
      </c>
      <c r="AM44" s="72">
        <v>0</v>
      </c>
      <c r="AN44" s="72">
        <v>0</v>
      </c>
      <c r="AO44" s="72">
        <v>0</v>
      </c>
      <c r="AP44" s="72">
        <v>0</v>
      </c>
      <c r="AQ44" s="72">
        <v>0</v>
      </c>
      <c r="AR44" s="72">
        <v>0</v>
      </c>
      <c r="AS44" s="72">
        <v>0</v>
      </c>
      <c r="AT44" s="72">
        <v>0</v>
      </c>
      <c r="AU44" s="72">
        <v>0</v>
      </c>
      <c r="AV44" s="72">
        <v>0</v>
      </c>
      <c r="AW44" s="72">
        <v>0</v>
      </c>
      <c r="AX44" s="72">
        <v>0.66</v>
      </c>
      <c r="AY44" s="72">
        <v>0.17050000000000001</v>
      </c>
      <c r="AZ44" s="72">
        <v>0</v>
      </c>
      <c r="BC44" s="77"/>
      <c r="BD44" s="77"/>
      <c r="BE44" s="77"/>
      <c r="BF44" s="77"/>
      <c r="BG44" s="77"/>
      <c r="BH44" s="77"/>
      <c r="BI44" s="77"/>
    </row>
    <row r="45" spans="1:61" ht="63">
      <c r="A45" s="97" t="s">
        <v>580</v>
      </c>
      <c r="B45" s="64" t="s">
        <v>581</v>
      </c>
      <c r="C45" s="133" t="s">
        <v>582</v>
      </c>
      <c r="D45" s="72">
        <v>0</v>
      </c>
      <c r="E45" s="72">
        <v>0</v>
      </c>
      <c r="F45" s="72">
        <v>0</v>
      </c>
      <c r="G45" s="72">
        <v>0</v>
      </c>
      <c r="H45" s="72">
        <v>0.9</v>
      </c>
      <c r="I45" s="72">
        <v>0.24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72">
        <v>0</v>
      </c>
      <c r="V45" s="72">
        <v>0.9</v>
      </c>
      <c r="W45" s="72">
        <v>0.24</v>
      </c>
      <c r="X45" s="72">
        <v>0</v>
      </c>
      <c r="Y45" s="72">
        <v>0</v>
      </c>
      <c r="Z45" s="72">
        <v>0</v>
      </c>
      <c r="AA45" s="72">
        <v>0</v>
      </c>
      <c r="AB45" s="72">
        <v>0</v>
      </c>
      <c r="AC45" s="72">
        <v>0</v>
      </c>
      <c r="AD45" s="72">
        <v>0</v>
      </c>
      <c r="AE45" s="72">
        <v>0</v>
      </c>
      <c r="AF45" s="72">
        <v>0</v>
      </c>
      <c r="AG45" s="72">
        <v>0</v>
      </c>
      <c r="AH45" s="72">
        <v>0</v>
      </c>
      <c r="AI45" s="72">
        <v>0</v>
      </c>
      <c r="AJ45" s="72">
        <v>0</v>
      </c>
      <c r="AK45" s="72">
        <v>0</v>
      </c>
      <c r="AL45" s="72">
        <v>0</v>
      </c>
      <c r="AM45" s="72">
        <v>0</v>
      </c>
      <c r="AN45" s="72">
        <v>0</v>
      </c>
      <c r="AO45" s="72">
        <v>0</v>
      </c>
      <c r="AP45" s="72">
        <v>0</v>
      </c>
      <c r="AQ45" s="72">
        <v>0</v>
      </c>
      <c r="AR45" s="72">
        <v>0</v>
      </c>
      <c r="AS45" s="72">
        <v>0</v>
      </c>
      <c r="AT45" s="72">
        <v>0</v>
      </c>
      <c r="AU45" s="72">
        <v>0</v>
      </c>
      <c r="AV45" s="72">
        <v>0</v>
      </c>
      <c r="AW45" s="72">
        <v>0</v>
      </c>
      <c r="AX45" s="72">
        <v>0.9</v>
      </c>
      <c r="AY45" s="72">
        <v>0.24</v>
      </c>
      <c r="AZ45" s="72">
        <v>0</v>
      </c>
      <c r="BC45" s="77"/>
      <c r="BD45" s="77"/>
      <c r="BE45" s="77"/>
      <c r="BF45" s="77"/>
      <c r="BG45" s="77"/>
      <c r="BH45" s="77"/>
      <c r="BI45" s="77"/>
    </row>
    <row r="46" spans="1:61" ht="78.75">
      <c r="A46" s="97" t="s">
        <v>583</v>
      </c>
      <c r="B46" s="64" t="s">
        <v>584</v>
      </c>
      <c r="C46" s="133" t="s">
        <v>585</v>
      </c>
      <c r="D46" s="72">
        <v>2</v>
      </c>
      <c r="E46" s="72">
        <v>0</v>
      </c>
      <c r="F46" s="72">
        <v>0</v>
      </c>
      <c r="G46" s="72">
        <v>0</v>
      </c>
      <c r="H46" s="72">
        <v>1.3</v>
      </c>
      <c r="I46" s="72">
        <v>1.4157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2">
        <v>2</v>
      </c>
      <c r="S46" s="72">
        <v>0</v>
      </c>
      <c r="T46" s="72">
        <v>0</v>
      </c>
      <c r="U46" s="72">
        <v>0</v>
      </c>
      <c r="V46" s="72">
        <v>1.3</v>
      </c>
      <c r="W46" s="72">
        <v>1.4157</v>
      </c>
      <c r="X46" s="72">
        <v>0</v>
      </c>
      <c r="Y46" s="72">
        <v>0</v>
      </c>
      <c r="Z46" s="72">
        <v>0</v>
      </c>
      <c r="AA46" s="72">
        <v>0</v>
      </c>
      <c r="AB46" s="72">
        <v>0</v>
      </c>
      <c r="AC46" s="72">
        <v>0</v>
      </c>
      <c r="AD46" s="72">
        <v>0</v>
      </c>
      <c r="AE46" s="72">
        <v>0</v>
      </c>
      <c r="AF46" s="72">
        <v>0</v>
      </c>
      <c r="AG46" s="72">
        <v>0</v>
      </c>
      <c r="AH46" s="72">
        <v>0</v>
      </c>
      <c r="AI46" s="72">
        <v>0</v>
      </c>
      <c r="AJ46" s="72">
        <v>0</v>
      </c>
      <c r="AK46" s="72">
        <v>0</v>
      </c>
      <c r="AL46" s="72">
        <v>0</v>
      </c>
      <c r="AM46" s="72">
        <v>0</v>
      </c>
      <c r="AN46" s="72">
        <v>0</v>
      </c>
      <c r="AO46" s="72">
        <v>0</v>
      </c>
      <c r="AP46" s="72">
        <v>0</v>
      </c>
      <c r="AQ46" s="72">
        <v>0</v>
      </c>
      <c r="AR46" s="72">
        <v>0</v>
      </c>
      <c r="AS46" s="72">
        <v>0</v>
      </c>
      <c r="AT46" s="72">
        <v>2</v>
      </c>
      <c r="AU46" s="72">
        <v>0</v>
      </c>
      <c r="AV46" s="72">
        <v>0</v>
      </c>
      <c r="AW46" s="72">
        <v>0</v>
      </c>
      <c r="AX46" s="72">
        <v>1.3</v>
      </c>
      <c r="AY46" s="72">
        <v>1.4157</v>
      </c>
      <c r="AZ46" s="72">
        <v>0</v>
      </c>
      <c r="BC46" s="77"/>
      <c r="BD46" s="77"/>
      <c r="BE46" s="77"/>
      <c r="BF46" s="77"/>
      <c r="BG46" s="77"/>
      <c r="BH46" s="77"/>
      <c r="BI46" s="77"/>
    </row>
    <row r="47" spans="1:61" ht="141.75">
      <c r="A47" s="97" t="s">
        <v>586</v>
      </c>
      <c r="B47" s="64" t="s">
        <v>587</v>
      </c>
      <c r="C47" s="133" t="s">
        <v>588</v>
      </c>
      <c r="D47" s="72">
        <v>8</v>
      </c>
      <c r="E47" s="72">
        <v>0</v>
      </c>
      <c r="F47" s="72">
        <v>0</v>
      </c>
      <c r="G47" s="72">
        <v>0</v>
      </c>
      <c r="H47" s="72">
        <v>2.3039999999999998</v>
      </c>
      <c r="I47" s="72">
        <v>4.2327000000000004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2">
        <v>8</v>
      </c>
      <c r="S47" s="72">
        <v>0</v>
      </c>
      <c r="T47" s="72">
        <v>0</v>
      </c>
      <c r="U47" s="72">
        <v>0</v>
      </c>
      <c r="V47" s="72">
        <v>2.3039999999999998</v>
      </c>
      <c r="W47" s="72">
        <v>4.2327000000000004</v>
      </c>
      <c r="X47" s="72">
        <v>0</v>
      </c>
      <c r="Y47" s="72">
        <v>0</v>
      </c>
      <c r="Z47" s="72">
        <v>0</v>
      </c>
      <c r="AA47" s="72">
        <v>0</v>
      </c>
      <c r="AB47" s="72">
        <v>0</v>
      </c>
      <c r="AC47" s="72">
        <v>0</v>
      </c>
      <c r="AD47" s="72">
        <v>0</v>
      </c>
      <c r="AE47" s="72">
        <v>0</v>
      </c>
      <c r="AF47" s="72">
        <v>0</v>
      </c>
      <c r="AG47" s="72">
        <v>0</v>
      </c>
      <c r="AH47" s="72">
        <v>0</v>
      </c>
      <c r="AI47" s="72">
        <v>0</v>
      </c>
      <c r="AJ47" s="72">
        <v>0</v>
      </c>
      <c r="AK47" s="72">
        <v>0</v>
      </c>
      <c r="AL47" s="72">
        <v>0</v>
      </c>
      <c r="AM47" s="72">
        <v>0</v>
      </c>
      <c r="AN47" s="72">
        <v>0</v>
      </c>
      <c r="AO47" s="72">
        <v>0</v>
      </c>
      <c r="AP47" s="72">
        <v>0</v>
      </c>
      <c r="AQ47" s="72">
        <v>0</v>
      </c>
      <c r="AR47" s="72">
        <v>0</v>
      </c>
      <c r="AS47" s="72">
        <v>0</v>
      </c>
      <c r="AT47" s="72">
        <v>8</v>
      </c>
      <c r="AU47" s="72">
        <v>0</v>
      </c>
      <c r="AV47" s="72">
        <v>0</v>
      </c>
      <c r="AW47" s="72">
        <v>0</v>
      </c>
      <c r="AX47" s="72">
        <v>2.3039999999999998</v>
      </c>
      <c r="AY47" s="72">
        <v>4.2327000000000004</v>
      </c>
      <c r="AZ47" s="72">
        <v>0</v>
      </c>
      <c r="BC47" s="77"/>
      <c r="BD47" s="77"/>
      <c r="BE47" s="77"/>
      <c r="BF47" s="77"/>
      <c r="BG47" s="77"/>
      <c r="BH47" s="77"/>
      <c r="BI47" s="77"/>
    </row>
    <row r="48" spans="1:61" ht="63">
      <c r="A48" s="97" t="s">
        <v>589</v>
      </c>
      <c r="B48" s="64" t="s">
        <v>590</v>
      </c>
      <c r="C48" s="133" t="s">
        <v>591</v>
      </c>
      <c r="D48" s="72">
        <v>0</v>
      </c>
      <c r="E48" s="72">
        <v>0</v>
      </c>
      <c r="F48" s="72">
        <v>0</v>
      </c>
      <c r="G48" s="72">
        <v>0</v>
      </c>
      <c r="H48" s="72">
        <v>0.73</v>
      </c>
      <c r="I48" s="72">
        <v>0.54110000000000003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0.73</v>
      </c>
      <c r="P48" s="72">
        <v>0.54110000000000003</v>
      </c>
      <c r="Q48" s="72">
        <v>0</v>
      </c>
      <c r="R48" s="72">
        <v>0</v>
      </c>
      <c r="S48" s="72">
        <v>0</v>
      </c>
      <c r="T48" s="72">
        <v>0</v>
      </c>
      <c r="U48" s="72">
        <v>0</v>
      </c>
      <c r="V48" s="72">
        <v>0</v>
      </c>
      <c r="W48" s="72">
        <v>0</v>
      </c>
      <c r="X48" s="72">
        <v>0</v>
      </c>
      <c r="Y48" s="72">
        <v>0</v>
      </c>
      <c r="Z48" s="72">
        <v>0</v>
      </c>
      <c r="AA48" s="72">
        <v>0</v>
      </c>
      <c r="AB48" s="72">
        <v>0</v>
      </c>
      <c r="AC48" s="72">
        <v>0</v>
      </c>
      <c r="AD48" s="72">
        <v>0</v>
      </c>
      <c r="AE48" s="72">
        <v>0</v>
      </c>
      <c r="AF48" s="72">
        <v>0</v>
      </c>
      <c r="AG48" s="72">
        <v>0</v>
      </c>
      <c r="AH48" s="72">
        <v>0</v>
      </c>
      <c r="AI48" s="72">
        <v>0</v>
      </c>
      <c r="AJ48" s="72">
        <v>0</v>
      </c>
      <c r="AK48" s="72">
        <v>0</v>
      </c>
      <c r="AL48" s="72">
        <v>0</v>
      </c>
      <c r="AM48" s="72">
        <v>0</v>
      </c>
      <c r="AN48" s="72">
        <v>0</v>
      </c>
      <c r="AO48" s="72">
        <v>0</v>
      </c>
      <c r="AP48" s="72">
        <v>0</v>
      </c>
      <c r="AQ48" s="72">
        <v>0</v>
      </c>
      <c r="AR48" s="72">
        <v>0</v>
      </c>
      <c r="AS48" s="72">
        <v>0</v>
      </c>
      <c r="AT48" s="72">
        <v>0</v>
      </c>
      <c r="AU48" s="72">
        <v>0</v>
      </c>
      <c r="AV48" s="72">
        <v>0</v>
      </c>
      <c r="AW48" s="72">
        <v>0</v>
      </c>
      <c r="AX48" s="72">
        <v>0.73</v>
      </c>
      <c r="AY48" s="72">
        <v>0.54110000000000003</v>
      </c>
      <c r="AZ48" s="72">
        <v>0</v>
      </c>
      <c r="BC48" s="77"/>
      <c r="BD48" s="77"/>
      <c r="BE48" s="77"/>
      <c r="BF48" s="77"/>
      <c r="BG48" s="77"/>
      <c r="BH48" s="77"/>
      <c r="BI48" s="77"/>
    </row>
    <row r="49" spans="1:61" ht="94.5">
      <c r="A49" s="97" t="s">
        <v>592</v>
      </c>
      <c r="B49" s="64" t="s">
        <v>593</v>
      </c>
      <c r="C49" s="133" t="s">
        <v>594</v>
      </c>
      <c r="D49" s="72">
        <v>0</v>
      </c>
      <c r="E49" s="72">
        <v>0</v>
      </c>
      <c r="F49" s="72">
        <v>0</v>
      </c>
      <c r="G49" s="72">
        <v>0</v>
      </c>
      <c r="H49" s="72">
        <v>0.69</v>
      </c>
      <c r="I49" s="72">
        <v>0.19869999999999999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0.69</v>
      </c>
      <c r="P49" s="72">
        <v>0.19869999999999999</v>
      </c>
      <c r="Q49" s="72">
        <v>0</v>
      </c>
      <c r="R49" s="72">
        <v>0</v>
      </c>
      <c r="S49" s="72"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  <c r="Y49" s="72">
        <v>0</v>
      </c>
      <c r="Z49" s="72">
        <v>0</v>
      </c>
      <c r="AA49" s="72">
        <v>0</v>
      </c>
      <c r="AB49" s="72">
        <v>0</v>
      </c>
      <c r="AC49" s="72">
        <v>0</v>
      </c>
      <c r="AD49" s="72">
        <v>0</v>
      </c>
      <c r="AE49" s="72">
        <v>0</v>
      </c>
      <c r="AF49" s="72">
        <v>0</v>
      </c>
      <c r="AG49" s="72">
        <v>0</v>
      </c>
      <c r="AH49" s="72">
        <v>0</v>
      </c>
      <c r="AI49" s="72">
        <v>0</v>
      </c>
      <c r="AJ49" s="72">
        <v>0</v>
      </c>
      <c r="AK49" s="72">
        <v>0</v>
      </c>
      <c r="AL49" s="72">
        <v>0</v>
      </c>
      <c r="AM49" s="72">
        <v>0</v>
      </c>
      <c r="AN49" s="72">
        <v>0</v>
      </c>
      <c r="AO49" s="72">
        <v>0</v>
      </c>
      <c r="AP49" s="72">
        <v>0</v>
      </c>
      <c r="AQ49" s="72">
        <v>0</v>
      </c>
      <c r="AR49" s="72">
        <v>0</v>
      </c>
      <c r="AS49" s="72">
        <v>0</v>
      </c>
      <c r="AT49" s="72">
        <v>0</v>
      </c>
      <c r="AU49" s="72">
        <v>0</v>
      </c>
      <c r="AV49" s="72">
        <v>0</v>
      </c>
      <c r="AW49" s="72">
        <v>0</v>
      </c>
      <c r="AX49" s="72">
        <v>0.69</v>
      </c>
      <c r="AY49" s="72">
        <v>0.19869999999999999</v>
      </c>
      <c r="AZ49" s="72">
        <v>0</v>
      </c>
      <c r="BC49" s="77"/>
      <c r="BD49" s="77"/>
      <c r="BE49" s="77"/>
      <c r="BF49" s="77"/>
      <c r="BG49" s="77"/>
      <c r="BH49" s="77"/>
      <c r="BI49" s="77"/>
    </row>
    <row r="50" spans="1:61" ht="63">
      <c r="A50" s="97" t="s">
        <v>595</v>
      </c>
      <c r="B50" s="64" t="s">
        <v>596</v>
      </c>
      <c r="C50" s="133" t="s">
        <v>597</v>
      </c>
      <c r="D50" s="72">
        <v>0</v>
      </c>
      <c r="E50" s="72">
        <v>0</v>
      </c>
      <c r="F50" s="72">
        <v>0</v>
      </c>
      <c r="G50" s="72">
        <v>0</v>
      </c>
      <c r="H50" s="72">
        <v>1.35</v>
      </c>
      <c r="I50" s="72">
        <v>0.2465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1.35</v>
      </c>
      <c r="P50" s="72">
        <v>0.2465</v>
      </c>
      <c r="Q50" s="72">
        <v>0</v>
      </c>
      <c r="R50" s="72">
        <v>0</v>
      </c>
      <c r="S50" s="72">
        <v>0</v>
      </c>
      <c r="T50" s="72">
        <v>0</v>
      </c>
      <c r="U50" s="72">
        <v>0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72">
        <v>0</v>
      </c>
      <c r="AB50" s="72">
        <v>0</v>
      </c>
      <c r="AC50" s="72">
        <v>0</v>
      </c>
      <c r="AD50" s="72">
        <v>0</v>
      </c>
      <c r="AE50" s="72">
        <v>0</v>
      </c>
      <c r="AF50" s="72">
        <v>0</v>
      </c>
      <c r="AG50" s="72">
        <v>0</v>
      </c>
      <c r="AH50" s="72">
        <v>0</v>
      </c>
      <c r="AI50" s="72">
        <v>0</v>
      </c>
      <c r="AJ50" s="72">
        <v>0</v>
      </c>
      <c r="AK50" s="72">
        <v>0</v>
      </c>
      <c r="AL50" s="72">
        <v>0</v>
      </c>
      <c r="AM50" s="72">
        <v>0</v>
      </c>
      <c r="AN50" s="72">
        <v>0</v>
      </c>
      <c r="AO50" s="72">
        <v>0</v>
      </c>
      <c r="AP50" s="72">
        <v>0</v>
      </c>
      <c r="AQ50" s="72">
        <v>0</v>
      </c>
      <c r="AR50" s="72">
        <v>0</v>
      </c>
      <c r="AS50" s="72">
        <v>0</v>
      </c>
      <c r="AT50" s="72">
        <v>0</v>
      </c>
      <c r="AU50" s="72">
        <v>0</v>
      </c>
      <c r="AV50" s="72">
        <v>0</v>
      </c>
      <c r="AW50" s="72">
        <v>0</v>
      </c>
      <c r="AX50" s="72">
        <v>1.35</v>
      </c>
      <c r="AY50" s="72">
        <v>0.2465</v>
      </c>
      <c r="AZ50" s="72">
        <v>0</v>
      </c>
      <c r="BC50" s="77"/>
      <c r="BD50" s="77"/>
      <c r="BE50" s="77"/>
      <c r="BF50" s="77"/>
      <c r="BG50" s="77"/>
      <c r="BH50" s="77"/>
      <c r="BI50" s="77"/>
    </row>
    <row r="51" spans="1:61" ht="94.5">
      <c r="A51" s="97" t="s">
        <v>598</v>
      </c>
      <c r="B51" s="64" t="s">
        <v>599</v>
      </c>
      <c r="C51" s="133" t="s">
        <v>600</v>
      </c>
      <c r="D51" s="72">
        <v>2</v>
      </c>
      <c r="E51" s="72">
        <v>0</v>
      </c>
      <c r="F51" s="72">
        <v>0</v>
      </c>
      <c r="G51" s="72">
        <v>0</v>
      </c>
      <c r="H51" s="72">
        <v>1.04</v>
      </c>
      <c r="I51" s="72">
        <v>0.2109</v>
      </c>
      <c r="J51" s="72">
        <v>0</v>
      </c>
      <c r="K51" s="72">
        <v>2</v>
      </c>
      <c r="L51" s="72">
        <v>0</v>
      </c>
      <c r="M51" s="72">
        <v>0</v>
      </c>
      <c r="N51" s="72">
        <v>0</v>
      </c>
      <c r="O51" s="72">
        <v>1.04</v>
      </c>
      <c r="P51" s="72">
        <v>0.2109</v>
      </c>
      <c r="Q51" s="72">
        <v>0</v>
      </c>
      <c r="R51" s="72">
        <v>0</v>
      </c>
      <c r="S51" s="72">
        <v>0</v>
      </c>
      <c r="T51" s="72">
        <v>0</v>
      </c>
      <c r="U51" s="72">
        <v>0</v>
      </c>
      <c r="V51" s="72">
        <v>0</v>
      </c>
      <c r="W51" s="72">
        <v>0</v>
      </c>
      <c r="X51" s="72">
        <v>0</v>
      </c>
      <c r="Y51" s="72">
        <v>0</v>
      </c>
      <c r="Z51" s="72">
        <v>0</v>
      </c>
      <c r="AA51" s="72">
        <v>0</v>
      </c>
      <c r="AB51" s="72">
        <v>0</v>
      </c>
      <c r="AC51" s="72">
        <v>0</v>
      </c>
      <c r="AD51" s="72">
        <v>0</v>
      </c>
      <c r="AE51" s="72">
        <v>0</v>
      </c>
      <c r="AF51" s="72">
        <v>0</v>
      </c>
      <c r="AG51" s="72">
        <v>0</v>
      </c>
      <c r="AH51" s="72">
        <v>0</v>
      </c>
      <c r="AI51" s="72">
        <v>0</v>
      </c>
      <c r="AJ51" s="72">
        <v>0</v>
      </c>
      <c r="AK51" s="72">
        <v>0</v>
      </c>
      <c r="AL51" s="72">
        <v>0</v>
      </c>
      <c r="AM51" s="72">
        <v>0</v>
      </c>
      <c r="AN51" s="72">
        <v>0</v>
      </c>
      <c r="AO51" s="72">
        <v>0</v>
      </c>
      <c r="AP51" s="72">
        <v>0</v>
      </c>
      <c r="AQ51" s="72">
        <v>0</v>
      </c>
      <c r="AR51" s="72">
        <v>0</v>
      </c>
      <c r="AS51" s="72">
        <v>0</v>
      </c>
      <c r="AT51" s="72">
        <v>2</v>
      </c>
      <c r="AU51" s="72">
        <v>0</v>
      </c>
      <c r="AV51" s="72">
        <v>0</v>
      </c>
      <c r="AW51" s="72">
        <v>0</v>
      </c>
      <c r="AX51" s="72">
        <v>1.04</v>
      </c>
      <c r="AY51" s="72">
        <v>0.2109</v>
      </c>
      <c r="AZ51" s="72">
        <v>0</v>
      </c>
      <c r="BC51" s="77"/>
      <c r="BD51" s="77"/>
      <c r="BE51" s="77"/>
      <c r="BF51" s="77"/>
      <c r="BG51" s="77"/>
      <c r="BH51" s="77"/>
      <c r="BI51" s="77"/>
    </row>
    <row r="52" spans="1:61" ht="63">
      <c r="A52" s="97" t="s">
        <v>601</v>
      </c>
      <c r="B52" s="64" t="s">
        <v>602</v>
      </c>
      <c r="C52" s="133" t="s">
        <v>603</v>
      </c>
      <c r="D52" s="72">
        <v>0</v>
      </c>
      <c r="E52" s="72">
        <v>0</v>
      </c>
      <c r="F52" s="72">
        <v>0</v>
      </c>
      <c r="G52" s="72">
        <v>0</v>
      </c>
      <c r="H52" s="72">
        <v>0.28000000000000003</v>
      </c>
      <c r="I52" s="72">
        <v>0.54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0.28000000000000003</v>
      </c>
      <c r="P52" s="72">
        <v>0.54</v>
      </c>
      <c r="Q52" s="72">
        <v>0</v>
      </c>
      <c r="R52" s="72">
        <v>0</v>
      </c>
      <c r="S52" s="72">
        <v>0</v>
      </c>
      <c r="T52" s="72">
        <v>0</v>
      </c>
      <c r="U52" s="72">
        <v>0</v>
      </c>
      <c r="V52" s="72">
        <v>0</v>
      </c>
      <c r="W52" s="72">
        <v>0</v>
      </c>
      <c r="X52" s="72">
        <v>0</v>
      </c>
      <c r="Y52" s="72">
        <v>0</v>
      </c>
      <c r="Z52" s="72">
        <v>0</v>
      </c>
      <c r="AA52" s="72">
        <v>0</v>
      </c>
      <c r="AB52" s="72">
        <v>0</v>
      </c>
      <c r="AC52" s="72">
        <v>0</v>
      </c>
      <c r="AD52" s="72">
        <v>0</v>
      </c>
      <c r="AE52" s="72">
        <v>0</v>
      </c>
      <c r="AF52" s="72">
        <v>0</v>
      </c>
      <c r="AG52" s="72">
        <v>0</v>
      </c>
      <c r="AH52" s="72">
        <v>0</v>
      </c>
      <c r="AI52" s="72">
        <v>0</v>
      </c>
      <c r="AJ52" s="72">
        <v>0</v>
      </c>
      <c r="AK52" s="72">
        <v>0</v>
      </c>
      <c r="AL52" s="72">
        <v>0</v>
      </c>
      <c r="AM52" s="72">
        <v>0</v>
      </c>
      <c r="AN52" s="72">
        <v>0</v>
      </c>
      <c r="AO52" s="72">
        <v>0</v>
      </c>
      <c r="AP52" s="72">
        <v>0</v>
      </c>
      <c r="AQ52" s="72">
        <v>0</v>
      </c>
      <c r="AR52" s="72">
        <v>0</v>
      </c>
      <c r="AS52" s="72">
        <v>0</v>
      </c>
      <c r="AT52" s="72">
        <v>0</v>
      </c>
      <c r="AU52" s="72">
        <v>0</v>
      </c>
      <c r="AV52" s="72">
        <v>0</v>
      </c>
      <c r="AW52" s="72">
        <v>0</v>
      </c>
      <c r="AX52" s="72">
        <v>0.28000000000000003</v>
      </c>
      <c r="AY52" s="72">
        <v>0.54</v>
      </c>
      <c r="AZ52" s="72">
        <v>0</v>
      </c>
      <c r="BC52" s="77"/>
      <c r="BD52" s="77"/>
      <c r="BE52" s="77"/>
      <c r="BF52" s="77"/>
      <c r="BG52" s="77"/>
      <c r="BH52" s="77"/>
      <c r="BI52" s="77"/>
    </row>
    <row r="53" spans="1:61" ht="110.25">
      <c r="A53" s="97" t="s">
        <v>604</v>
      </c>
      <c r="B53" s="64" t="s">
        <v>605</v>
      </c>
      <c r="C53" s="133" t="s">
        <v>606</v>
      </c>
      <c r="D53" s="72">
        <v>2</v>
      </c>
      <c r="E53" s="72">
        <v>0</v>
      </c>
      <c r="F53" s="72">
        <v>0</v>
      </c>
      <c r="G53" s="72">
        <v>0</v>
      </c>
      <c r="H53" s="72">
        <v>1.3800000000000001</v>
      </c>
      <c r="I53" s="72">
        <v>1.0114000000000001</v>
      </c>
      <c r="J53" s="72">
        <v>0</v>
      </c>
      <c r="K53" s="72">
        <v>2</v>
      </c>
      <c r="L53" s="72">
        <v>0</v>
      </c>
      <c r="M53" s="72">
        <v>0</v>
      </c>
      <c r="N53" s="72">
        <v>0</v>
      </c>
      <c r="O53" s="72">
        <v>1.3800000000000001</v>
      </c>
      <c r="P53" s="72">
        <v>1.0114000000000001</v>
      </c>
      <c r="Q53" s="72">
        <v>0</v>
      </c>
      <c r="R53" s="72">
        <v>0</v>
      </c>
      <c r="S53" s="72">
        <v>0</v>
      </c>
      <c r="T53" s="72">
        <v>0</v>
      </c>
      <c r="U53" s="72">
        <v>0</v>
      </c>
      <c r="V53" s="72">
        <v>0</v>
      </c>
      <c r="W53" s="72">
        <v>0</v>
      </c>
      <c r="X53" s="72">
        <v>0</v>
      </c>
      <c r="Y53" s="72">
        <v>0</v>
      </c>
      <c r="Z53" s="72">
        <v>0</v>
      </c>
      <c r="AA53" s="72">
        <v>0</v>
      </c>
      <c r="AB53" s="72">
        <v>0</v>
      </c>
      <c r="AC53" s="72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72">
        <v>0</v>
      </c>
      <c r="AM53" s="72">
        <v>0</v>
      </c>
      <c r="AN53" s="72">
        <v>0</v>
      </c>
      <c r="AO53" s="72">
        <v>0</v>
      </c>
      <c r="AP53" s="72">
        <v>0</v>
      </c>
      <c r="AQ53" s="72">
        <v>0</v>
      </c>
      <c r="AR53" s="72">
        <v>0</v>
      </c>
      <c r="AS53" s="72">
        <v>0</v>
      </c>
      <c r="AT53" s="72">
        <v>2</v>
      </c>
      <c r="AU53" s="72">
        <v>0</v>
      </c>
      <c r="AV53" s="72">
        <v>0</v>
      </c>
      <c r="AW53" s="72">
        <v>0</v>
      </c>
      <c r="AX53" s="72">
        <v>1.3800000000000001</v>
      </c>
      <c r="AY53" s="72">
        <v>1.0114000000000001</v>
      </c>
      <c r="AZ53" s="72">
        <v>0</v>
      </c>
      <c r="BC53" s="77"/>
      <c r="BD53" s="77"/>
      <c r="BE53" s="77"/>
      <c r="BF53" s="77"/>
      <c r="BG53" s="77"/>
      <c r="BH53" s="77"/>
      <c r="BI53" s="77"/>
    </row>
    <row r="54" spans="1:61" ht="78.75">
      <c r="A54" s="97" t="s">
        <v>607</v>
      </c>
      <c r="B54" s="64" t="s">
        <v>608</v>
      </c>
      <c r="C54" s="133" t="s">
        <v>609</v>
      </c>
      <c r="D54" s="72">
        <v>0</v>
      </c>
      <c r="E54" s="72">
        <v>0</v>
      </c>
      <c r="F54" s="72">
        <v>0</v>
      </c>
      <c r="G54" s="72">
        <v>0</v>
      </c>
      <c r="H54" s="72">
        <v>1.33</v>
      </c>
      <c r="I54" s="72">
        <v>0.49530000000000002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1.33</v>
      </c>
      <c r="P54" s="72">
        <v>0.49530000000000002</v>
      </c>
      <c r="Q54" s="72">
        <v>0</v>
      </c>
      <c r="R54" s="72">
        <v>0</v>
      </c>
      <c r="S54" s="72">
        <v>0</v>
      </c>
      <c r="T54" s="72">
        <v>0</v>
      </c>
      <c r="U54" s="72">
        <v>0</v>
      </c>
      <c r="V54" s="72">
        <v>0</v>
      </c>
      <c r="W54" s="72">
        <v>0</v>
      </c>
      <c r="X54" s="72">
        <v>0</v>
      </c>
      <c r="Y54" s="72">
        <v>0</v>
      </c>
      <c r="Z54" s="72">
        <v>0</v>
      </c>
      <c r="AA54" s="72">
        <v>0</v>
      </c>
      <c r="AB54" s="72">
        <v>0</v>
      </c>
      <c r="AC54" s="72">
        <v>0</v>
      </c>
      <c r="AD54" s="72">
        <v>0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2">
        <v>0</v>
      </c>
      <c r="AK54" s="72">
        <v>0</v>
      </c>
      <c r="AL54" s="72">
        <v>0</v>
      </c>
      <c r="AM54" s="72">
        <v>0</v>
      </c>
      <c r="AN54" s="72">
        <v>0</v>
      </c>
      <c r="AO54" s="72">
        <v>0</v>
      </c>
      <c r="AP54" s="72">
        <v>0</v>
      </c>
      <c r="AQ54" s="72">
        <v>0</v>
      </c>
      <c r="AR54" s="72">
        <v>0</v>
      </c>
      <c r="AS54" s="72">
        <v>0</v>
      </c>
      <c r="AT54" s="72">
        <v>0</v>
      </c>
      <c r="AU54" s="72">
        <v>0</v>
      </c>
      <c r="AV54" s="72">
        <v>0</v>
      </c>
      <c r="AW54" s="72">
        <v>0</v>
      </c>
      <c r="AX54" s="72">
        <v>1.33</v>
      </c>
      <c r="AY54" s="72">
        <v>0.49530000000000002</v>
      </c>
      <c r="AZ54" s="72">
        <v>0</v>
      </c>
      <c r="BC54" s="77"/>
      <c r="BD54" s="77"/>
      <c r="BE54" s="77"/>
      <c r="BF54" s="77"/>
      <c r="BG54" s="77"/>
      <c r="BH54" s="77"/>
      <c r="BI54" s="77"/>
    </row>
    <row r="55" spans="1:61" ht="78.75">
      <c r="A55" s="97" t="s">
        <v>610</v>
      </c>
      <c r="B55" s="64" t="s">
        <v>611</v>
      </c>
      <c r="C55" s="133" t="s">
        <v>612</v>
      </c>
      <c r="D55" s="72">
        <v>1.26</v>
      </c>
      <c r="E55" s="72">
        <v>0</v>
      </c>
      <c r="F55" s="72">
        <v>0</v>
      </c>
      <c r="G55" s="72">
        <v>0</v>
      </c>
      <c r="H55" s="72">
        <v>0.97</v>
      </c>
      <c r="I55" s="72">
        <v>0.47699999999999998</v>
      </c>
      <c r="J55" s="72">
        <v>0</v>
      </c>
      <c r="K55" s="72">
        <v>1.26</v>
      </c>
      <c r="L55" s="72">
        <v>0</v>
      </c>
      <c r="M55" s="72">
        <v>0</v>
      </c>
      <c r="N55" s="72">
        <v>0</v>
      </c>
      <c r="O55" s="72">
        <v>0.97</v>
      </c>
      <c r="P55" s="72">
        <v>0.47699999999999998</v>
      </c>
      <c r="Q55" s="72">
        <v>0</v>
      </c>
      <c r="R55" s="72">
        <v>0</v>
      </c>
      <c r="S55" s="72">
        <v>0</v>
      </c>
      <c r="T55" s="72">
        <v>0</v>
      </c>
      <c r="U55" s="72">
        <v>0</v>
      </c>
      <c r="V55" s="72">
        <v>0</v>
      </c>
      <c r="W55" s="72">
        <v>0</v>
      </c>
      <c r="X55" s="72">
        <v>0</v>
      </c>
      <c r="Y55" s="72">
        <v>0</v>
      </c>
      <c r="Z55" s="72">
        <v>0</v>
      </c>
      <c r="AA55" s="72">
        <v>0</v>
      </c>
      <c r="AB55" s="72">
        <v>0</v>
      </c>
      <c r="AC55" s="72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2">
        <v>0</v>
      </c>
      <c r="AK55" s="72">
        <v>0</v>
      </c>
      <c r="AL55" s="72">
        <v>0</v>
      </c>
      <c r="AM55" s="72">
        <v>0</v>
      </c>
      <c r="AN55" s="72">
        <v>0</v>
      </c>
      <c r="AO55" s="72">
        <v>0</v>
      </c>
      <c r="AP55" s="72">
        <v>0</v>
      </c>
      <c r="AQ55" s="72">
        <v>0</v>
      </c>
      <c r="AR55" s="72">
        <v>0</v>
      </c>
      <c r="AS55" s="72">
        <v>0</v>
      </c>
      <c r="AT55" s="72">
        <v>1.26</v>
      </c>
      <c r="AU55" s="72">
        <v>0</v>
      </c>
      <c r="AV55" s="72">
        <v>0</v>
      </c>
      <c r="AW55" s="72">
        <v>0</v>
      </c>
      <c r="AX55" s="72">
        <v>0.97</v>
      </c>
      <c r="AY55" s="72">
        <v>0.47699999999999998</v>
      </c>
      <c r="AZ55" s="72">
        <v>0</v>
      </c>
      <c r="BC55" s="77"/>
      <c r="BD55" s="77"/>
      <c r="BE55" s="77"/>
      <c r="BF55" s="77"/>
      <c r="BG55" s="77"/>
      <c r="BH55" s="77"/>
      <c r="BI55" s="77"/>
    </row>
    <row r="56" spans="1:61" ht="110.25">
      <c r="A56" s="97" t="s">
        <v>613</v>
      </c>
      <c r="B56" s="64" t="s">
        <v>614</v>
      </c>
      <c r="C56" s="133" t="s">
        <v>615</v>
      </c>
      <c r="D56" s="72">
        <v>2</v>
      </c>
      <c r="E56" s="72">
        <v>0</v>
      </c>
      <c r="F56" s="72">
        <v>0</v>
      </c>
      <c r="G56" s="72">
        <v>0</v>
      </c>
      <c r="H56" s="72">
        <v>0.69399999999999995</v>
      </c>
      <c r="I56" s="72">
        <v>0.57689000000000001</v>
      </c>
      <c r="J56" s="72">
        <v>0</v>
      </c>
      <c r="K56" s="72">
        <v>2</v>
      </c>
      <c r="L56" s="72">
        <v>0</v>
      </c>
      <c r="M56" s="72">
        <v>0</v>
      </c>
      <c r="N56" s="72">
        <v>0</v>
      </c>
      <c r="O56" s="72">
        <v>0.69399999999999995</v>
      </c>
      <c r="P56" s="72">
        <v>0.57689000000000001</v>
      </c>
      <c r="Q56" s="72">
        <v>0</v>
      </c>
      <c r="R56" s="72">
        <v>0</v>
      </c>
      <c r="S56" s="72">
        <v>0</v>
      </c>
      <c r="T56" s="72">
        <v>0</v>
      </c>
      <c r="U56" s="72">
        <v>0</v>
      </c>
      <c r="V56" s="72">
        <v>0</v>
      </c>
      <c r="W56" s="72">
        <v>0</v>
      </c>
      <c r="X56" s="72">
        <v>0</v>
      </c>
      <c r="Y56" s="72">
        <v>0</v>
      </c>
      <c r="Z56" s="72">
        <v>0</v>
      </c>
      <c r="AA56" s="72">
        <v>0</v>
      </c>
      <c r="AB56" s="72">
        <v>0</v>
      </c>
      <c r="AC56" s="72">
        <v>0</v>
      </c>
      <c r="AD56" s="72">
        <v>0</v>
      </c>
      <c r="AE56" s="72">
        <v>0</v>
      </c>
      <c r="AF56" s="72">
        <v>0</v>
      </c>
      <c r="AG56" s="72">
        <v>0</v>
      </c>
      <c r="AH56" s="72">
        <v>0</v>
      </c>
      <c r="AI56" s="72">
        <v>0</v>
      </c>
      <c r="AJ56" s="72">
        <v>0</v>
      </c>
      <c r="AK56" s="72">
        <v>0</v>
      </c>
      <c r="AL56" s="72">
        <v>0</v>
      </c>
      <c r="AM56" s="72">
        <v>0</v>
      </c>
      <c r="AN56" s="72">
        <v>0</v>
      </c>
      <c r="AO56" s="72">
        <v>0</v>
      </c>
      <c r="AP56" s="72">
        <v>0</v>
      </c>
      <c r="AQ56" s="72">
        <v>0</v>
      </c>
      <c r="AR56" s="72">
        <v>0</v>
      </c>
      <c r="AS56" s="72">
        <v>0</v>
      </c>
      <c r="AT56" s="72">
        <v>2</v>
      </c>
      <c r="AU56" s="72">
        <v>0</v>
      </c>
      <c r="AV56" s="72">
        <v>0</v>
      </c>
      <c r="AW56" s="72">
        <v>0</v>
      </c>
      <c r="AX56" s="72">
        <v>0.69399999999999995</v>
      </c>
      <c r="AY56" s="72">
        <v>0.57689000000000001</v>
      </c>
      <c r="AZ56" s="72">
        <v>0</v>
      </c>
      <c r="BC56" s="77"/>
      <c r="BD56" s="77"/>
      <c r="BE56" s="77"/>
      <c r="BF56" s="77"/>
      <c r="BG56" s="77"/>
      <c r="BH56" s="77"/>
      <c r="BI56" s="77"/>
    </row>
    <row r="57" spans="1:61" ht="110.25">
      <c r="A57" s="97" t="s">
        <v>616</v>
      </c>
      <c r="B57" s="64" t="s">
        <v>617</v>
      </c>
      <c r="C57" s="133" t="s">
        <v>618</v>
      </c>
      <c r="D57" s="72">
        <v>1.26</v>
      </c>
      <c r="E57" s="72">
        <v>0</v>
      </c>
      <c r="F57" s="72">
        <v>0</v>
      </c>
      <c r="G57" s="72">
        <v>0</v>
      </c>
      <c r="H57" s="72">
        <v>1.79</v>
      </c>
      <c r="I57" s="72">
        <v>0.17</v>
      </c>
      <c r="J57" s="72">
        <v>0</v>
      </c>
      <c r="K57" s="72">
        <v>1.26</v>
      </c>
      <c r="L57" s="72">
        <v>0</v>
      </c>
      <c r="M57" s="72">
        <v>0</v>
      </c>
      <c r="N57" s="72">
        <v>0</v>
      </c>
      <c r="O57" s="72">
        <v>1.79</v>
      </c>
      <c r="P57" s="72">
        <v>0.17</v>
      </c>
      <c r="Q57" s="72">
        <v>0</v>
      </c>
      <c r="R57" s="72">
        <v>0</v>
      </c>
      <c r="S57" s="72">
        <v>0</v>
      </c>
      <c r="T57" s="72">
        <v>0</v>
      </c>
      <c r="U57" s="72">
        <v>0</v>
      </c>
      <c r="V57" s="72">
        <v>0</v>
      </c>
      <c r="W57" s="72">
        <v>0</v>
      </c>
      <c r="X57" s="72">
        <v>0</v>
      </c>
      <c r="Y57" s="72">
        <v>0</v>
      </c>
      <c r="Z57" s="72">
        <v>0</v>
      </c>
      <c r="AA57" s="72">
        <v>0</v>
      </c>
      <c r="AB57" s="72">
        <v>0</v>
      </c>
      <c r="AC57" s="72">
        <v>0</v>
      </c>
      <c r="AD57" s="72">
        <v>0</v>
      </c>
      <c r="AE57" s="72">
        <v>0</v>
      </c>
      <c r="AF57" s="72">
        <v>0</v>
      </c>
      <c r="AG57" s="72">
        <v>0</v>
      </c>
      <c r="AH57" s="72">
        <v>0</v>
      </c>
      <c r="AI57" s="72">
        <v>0</v>
      </c>
      <c r="AJ57" s="72">
        <v>0</v>
      </c>
      <c r="AK57" s="72">
        <v>0</v>
      </c>
      <c r="AL57" s="72">
        <v>0</v>
      </c>
      <c r="AM57" s="72">
        <v>0</v>
      </c>
      <c r="AN57" s="72">
        <v>0</v>
      </c>
      <c r="AO57" s="72">
        <v>0</v>
      </c>
      <c r="AP57" s="72">
        <v>0</v>
      </c>
      <c r="AQ57" s="72">
        <v>0</v>
      </c>
      <c r="AR57" s="72">
        <v>0</v>
      </c>
      <c r="AS57" s="72">
        <v>0</v>
      </c>
      <c r="AT57" s="72">
        <v>1.26</v>
      </c>
      <c r="AU57" s="72">
        <v>0</v>
      </c>
      <c r="AV57" s="72">
        <v>0</v>
      </c>
      <c r="AW57" s="72">
        <v>0</v>
      </c>
      <c r="AX57" s="72">
        <v>1.79</v>
      </c>
      <c r="AY57" s="72">
        <v>0.17</v>
      </c>
      <c r="AZ57" s="72">
        <v>0</v>
      </c>
      <c r="BC57" s="77"/>
      <c r="BD57" s="77"/>
      <c r="BE57" s="77"/>
      <c r="BF57" s="77"/>
      <c r="BG57" s="77"/>
      <c r="BH57" s="77"/>
      <c r="BI57" s="77"/>
    </row>
    <row r="58" spans="1:61" ht="94.5">
      <c r="A58" s="97" t="s">
        <v>619</v>
      </c>
      <c r="B58" s="64" t="s">
        <v>620</v>
      </c>
      <c r="C58" s="133" t="s">
        <v>621</v>
      </c>
      <c r="D58" s="72">
        <v>2</v>
      </c>
      <c r="E58" s="72">
        <v>0</v>
      </c>
      <c r="F58" s="72">
        <v>0</v>
      </c>
      <c r="G58" s="72">
        <v>0</v>
      </c>
      <c r="H58" s="72">
        <v>1.91</v>
      </c>
      <c r="I58" s="72">
        <v>0.58089999999999997</v>
      </c>
      <c r="J58" s="72">
        <v>0</v>
      </c>
      <c r="K58" s="72">
        <v>2</v>
      </c>
      <c r="L58" s="72">
        <v>0</v>
      </c>
      <c r="M58" s="72">
        <v>0</v>
      </c>
      <c r="N58" s="72">
        <v>0</v>
      </c>
      <c r="O58" s="72">
        <v>1.91</v>
      </c>
      <c r="P58" s="72">
        <v>0.58089999999999997</v>
      </c>
      <c r="Q58" s="72">
        <v>0</v>
      </c>
      <c r="R58" s="72">
        <v>0</v>
      </c>
      <c r="S58" s="72">
        <v>0</v>
      </c>
      <c r="T58" s="72">
        <v>0</v>
      </c>
      <c r="U58" s="72">
        <v>0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0</v>
      </c>
      <c r="AB58" s="72">
        <v>0</v>
      </c>
      <c r="AC58" s="72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2">
        <v>0</v>
      </c>
      <c r="AK58" s="72">
        <v>0</v>
      </c>
      <c r="AL58" s="72">
        <v>0</v>
      </c>
      <c r="AM58" s="72">
        <v>0</v>
      </c>
      <c r="AN58" s="72">
        <v>0</v>
      </c>
      <c r="AO58" s="72">
        <v>0</v>
      </c>
      <c r="AP58" s="72">
        <v>0</v>
      </c>
      <c r="AQ58" s="72">
        <v>0</v>
      </c>
      <c r="AR58" s="72">
        <v>0</v>
      </c>
      <c r="AS58" s="72">
        <v>0</v>
      </c>
      <c r="AT58" s="72">
        <v>2</v>
      </c>
      <c r="AU58" s="72">
        <v>0</v>
      </c>
      <c r="AV58" s="72">
        <v>0</v>
      </c>
      <c r="AW58" s="72">
        <v>0</v>
      </c>
      <c r="AX58" s="72">
        <v>1.91</v>
      </c>
      <c r="AY58" s="72">
        <v>0.58089999999999997</v>
      </c>
      <c r="AZ58" s="72">
        <v>0</v>
      </c>
      <c r="BC58" s="77"/>
      <c r="BD58" s="77"/>
      <c r="BE58" s="77"/>
      <c r="BF58" s="77"/>
      <c r="BG58" s="77"/>
      <c r="BH58" s="77"/>
      <c r="BI58" s="77"/>
    </row>
    <row r="59" spans="1:61" ht="94.5">
      <c r="A59" s="97" t="s">
        <v>622</v>
      </c>
      <c r="B59" s="64" t="s">
        <v>623</v>
      </c>
      <c r="C59" s="133" t="s">
        <v>624</v>
      </c>
      <c r="D59" s="72">
        <v>2</v>
      </c>
      <c r="E59" s="72">
        <v>0</v>
      </c>
      <c r="F59" s="72">
        <v>0</v>
      </c>
      <c r="G59" s="72">
        <v>0</v>
      </c>
      <c r="H59" s="72">
        <v>1.2</v>
      </c>
      <c r="I59" s="72">
        <v>1.37781</v>
      </c>
      <c r="J59" s="72">
        <v>0</v>
      </c>
      <c r="K59" s="72">
        <v>0</v>
      </c>
      <c r="L59" s="72">
        <v>0</v>
      </c>
      <c r="M59" s="72">
        <v>0</v>
      </c>
      <c r="N59" s="72">
        <v>0</v>
      </c>
      <c r="O59" s="72">
        <v>0</v>
      </c>
      <c r="P59" s="72">
        <v>0</v>
      </c>
      <c r="Q59" s="72">
        <v>0</v>
      </c>
      <c r="R59" s="72">
        <v>2</v>
      </c>
      <c r="S59" s="72">
        <v>0</v>
      </c>
      <c r="T59" s="72">
        <v>0</v>
      </c>
      <c r="U59" s="72">
        <v>0</v>
      </c>
      <c r="V59" s="72">
        <v>1.2</v>
      </c>
      <c r="W59" s="72">
        <v>1.37781</v>
      </c>
      <c r="X59" s="72">
        <v>0</v>
      </c>
      <c r="Y59" s="72">
        <v>0</v>
      </c>
      <c r="Z59" s="72">
        <v>0</v>
      </c>
      <c r="AA59" s="72">
        <v>0</v>
      </c>
      <c r="AB59" s="72">
        <v>0</v>
      </c>
      <c r="AC59" s="72">
        <v>0</v>
      </c>
      <c r="AD59" s="72">
        <v>0</v>
      </c>
      <c r="AE59" s="72">
        <v>0</v>
      </c>
      <c r="AF59" s="72">
        <v>0</v>
      </c>
      <c r="AG59" s="72">
        <v>0</v>
      </c>
      <c r="AH59" s="72">
        <v>0</v>
      </c>
      <c r="AI59" s="72">
        <v>0</v>
      </c>
      <c r="AJ59" s="72">
        <v>0</v>
      </c>
      <c r="AK59" s="72">
        <v>0</v>
      </c>
      <c r="AL59" s="72">
        <v>0</v>
      </c>
      <c r="AM59" s="72">
        <v>0</v>
      </c>
      <c r="AN59" s="72">
        <v>0</v>
      </c>
      <c r="AO59" s="72">
        <v>0</v>
      </c>
      <c r="AP59" s="72">
        <v>0</v>
      </c>
      <c r="AQ59" s="72">
        <v>0</v>
      </c>
      <c r="AR59" s="72">
        <v>0</v>
      </c>
      <c r="AS59" s="72">
        <v>0</v>
      </c>
      <c r="AT59" s="72">
        <v>2</v>
      </c>
      <c r="AU59" s="72">
        <v>0</v>
      </c>
      <c r="AV59" s="72">
        <v>0</v>
      </c>
      <c r="AW59" s="72">
        <v>0</v>
      </c>
      <c r="AX59" s="72">
        <v>1.2</v>
      </c>
      <c r="AY59" s="72">
        <v>1.37781</v>
      </c>
      <c r="AZ59" s="72">
        <v>0</v>
      </c>
      <c r="BC59" s="77"/>
      <c r="BD59" s="77"/>
      <c r="BE59" s="77"/>
      <c r="BF59" s="77"/>
      <c r="BG59" s="77"/>
      <c r="BH59" s="77"/>
      <c r="BI59" s="77"/>
    </row>
    <row r="60" spans="1:61" ht="94.5">
      <c r="A60" s="97" t="s">
        <v>625</v>
      </c>
      <c r="B60" s="64" t="s">
        <v>626</v>
      </c>
      <c r="C60" s="133" t="s">
        <v>627</v>
      </c>
      <c r="D60" s="72">
        <v>4</v>
      </c>
      <c r="E60" s="72">
        <v>0</v>
      </c>
      <c r="F60" s="72">
        <v>0</v>
      </c>
      <c r="G60" s="72">
        <v>0</v>
      </c>
      <c r="H60" s="72">
        <v>3.77</v>
      </c>
      <c r="I60" s="72">
        <v>1.76</v>
      </c>
      <c r="J60" s="72">
        <v>0</v>
      </c>
      <c r="K60" s="72">
        <v>0</v>
      </c>
      <c r="L60" s="72">
        <v>0</v>
      </c>
      <c r="M60" s="72">
        <v>0</v>
      </c>
      <c r="N60" s="72">
        <v>0</v>
      </c>
      <c r="O60" s="72">
        <v>0</v>
      </c>
      <c r="P60" s="72">
        <v>0</v>
      </c>
      <c r="Q60" s="72">
        <v>0</v>
      </c>
      <c r="R60" s="72">
        <v>4</v>
      </c>
      <c r="S60" s="72">
        <v>0</v>
      </c>
      <c r="T60" s="72">
        <v>0</v>
      </c>
      <c r="U60" s="72">
        <v>0</v>
      </c>
      <c r="V60" s="72">
        <v>3.77</v>
      </c>
      <c r="W60" s="72">
        <v>1.76</v>
      </c>
      <c r="X60" s="72">
        <v>0</v>
      </c>
      <c r="Y60" s="72">
        <v>0</v>
      </c>
      <c r="Z60" s="72">
        <v>0</v>
      </c>
      <c r="AA60" s="72">
        <v>0</v>
      </c>
      <c r="AB60" s="72">
        <v>0</v>
      </c>
      <c r="AC60" s="72">
        <v>0</v>
      </c>
      <c r="AD60" s="72">
        <v>0</v>
      </c>
      <c r="AE60" s="72">
        <v>0</v>
      </c>
      <c r="AF60" s="72">
        <v>0</v>
      </c>
      <c r="AG60" s="72">
        <v>0</v>
      </c>
      <c r="AH60" s="72">
        <v>0</v>
      </c>
      <c r="AI60" s="72">
        <v>0</v>
      </c>
      <c r="AJ60" s="72">
        <v>0</v>
      </c>
      <c r="AK60" s="72">
        <v>0</v>
      </c>
      <c r="AL60" s="72">
        <v>0</v>
      </c>
      <c r="AM60" s="72">
        <v>0</v>
      </c>
      <c r="AN60" s="72">
        <v>0</v>
      </c>
      <c r="AO60" s="72">
        <v>0</v>
      </c>
      <c r="AP60" s="72">
        <v>0</v>
      </c>
      <c r="AQ60" s="72">
        <v>0</v>
      </c>
      <c r="AR60" s="72">
        <v>0</v>
      </c>
      <c r="AS60" s="72">
        <v>0</v>
      </c>
      <c r="AT60" s="72">
        <v>4</v>
      </c>
      <c r="AU60" s="72">
        <v>0</v>
      </c>
      <c r="AV60" s="72">
        <v>0</v>
      </c>
      <c r="AW60" s="72">
        <v>0</v>
      </c>
      <c r="AX60" s="72">
        <v>3.77</v>
      </c>
      <c r="AY60" s="72">
        <v>1.76</v>
      </c>
      <c r="AZ60" s="72">
        <v>0</v>
      </c>
      <c r="BC60" s="77"/>
      <c r="BD60" s="77"/>
      <c r="BE60" s="77"/>
      <c r="BF60" s="77"/>
      <c r="BG60" s="77"/>
      <c r="BH60" s="77"/>
      <c r="BI60" s="77"/>
    </row>
    <row r="61" spans="1:61" ht="126">
      <c r="A61" s="97" t="s">
        <v>628</v>
      </c>
      <c r="B61" s="64" t="s">
        <v>629</v>
      </c>
      <c r="C61" s="133" t="s">
        <v>630</v>
      </c>
      <c r="D61" s="72">
        <v>6</v>
      </c>
      <c r="E61" s="72">
        <v>0</v>
      </c>
      <c r="F61" s="72">
        <v>0</v>
      </c>
      <c r="G61" s="72">
        <v>0</v>
      </c>
      <c r="H61" s="72">
        <v>3.31</v>
      </c>
      <c r="I61" s="72">
        <v>4.4707999999999997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72">
        <v>0</v>
      </c>
      <c r="R61" s="72">
        <v>6</v>
      </c>
      <c r="S61" s="72">
        <v>0</v>
      </c>
      <c r="T61" s="72">
        <v>0</v>
      </c>
      <c r="U61" s="72">
        <v>0</v>
      </c>
      <c r="V61" s="72">
        <v>3.31</v>
      </c>
      <c r="W61" s="72">
        <v>4.4707999999999997</v>
      </c>
      <c r="X61" s="72">
        <v>0</v>
      </c>
      <c r="Y61" s="72">
        <v>0</v>
      </c>
      <c r="Z61" s="72">
        <v>0</v>
      </c>
      <c r="AA61" s="72">
        <v>0</v>
      </c>
      <c r="AB61" s="72">
        <v>0</v>
      </c>
      <c r="AC61" s="72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2">
        <v>0</v>
      </c>
      <c r="AK61" s="72">
        <v>0</v>
      </c>
      <c r="AL61" s="72">
        <v>0</v>
      </c>
      <c r="AM61" s="72">
        <v>0</v>
      </c>
      <c r="AN61" s="72">
        <v>0</v>
      </c>
      <c r="AO61" s="72">
        <v>0</v>
      </c>
      <c r="AP61" s="72">
        <v>0</v>
      </c>
      <c r="AQ61" s="72">
        <v>0</v>
      </c>
      <c r="AR61" s="72">
        <v>0</v>
      </c>
      <c r="AS61" s="72">
        <v>0</v>
      </c>
      <c r="AT61" s="72">
        <v>6</v>
      </c>
      <c r="AU61" s="72">
        <v>0</v>
      </c>
      <c r="AV61" s="72">
        <v>0</v>
      </c>
      <c r="AW61" s="72">
        <v>0</v>
      </c>
      <c r="AX61" s="72">
        <v>3.31</v>
      </c>
      <c r="AY61" s="72">
        <v>4.4707999999999997</v>
      </c>
      <c r="AZ61" s="72">
        <v>0</v>
      </c>
      <c r="BC61" s="77"/>
      <c r="BD61" s="77"/>
      <c r="BE61" s="77"/>
      <c r="BF61" s="77"/>
      <c r="BG61" s="77"/>
      <c r="BH61" s="77"/>
      <c r="BI61" s="77"/>
    </row>
    <row r="62" spans="1:61" ht="110.25">
      <c r="A62" s="97" t="s">
        <v>631</v>
      </c>
      <c r="B62" s="64" t="s">
        <v>632</v>
      </c>
      <c r="C62" s="133" t="s">
        <v>633</v>
      </c>
      <c r="D62" s="72">
        <v>2</v>
      </c>
      <c r="E62" s="72">
        <v>0</v>
      </c>
      <c r="F62" s="72">
        <v>0</v>
      </c>
      <c r="G62" s="72">
        <v>0</v>
      </c>
      <c r="H62" s="72">
        <v>0.25</v>
      </c>
      <c r="I62" s="72">
        <v>0.98980000000000001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2">
        <v>2</v>
      </c>
      <c r="S62" s="72">
        <v>0</v>
      </c>
      <c r="T62" s="72">
        <v>0</v>
      </c>
      <c r="U62" s="72">
        <v>0</v>
      </c>
      <c r="V62" s="72">
        <v>0.25</v>
      </c>
      <c r="W62" s="72">
        <v>0.98980000000000001</v>
      </c>
      <c r="X62" s="72">
        <v>0</v>
      </c>
      <c r="Y62" s="72">
        <v>0</v>
      </c>
      <c r="Z62" s="72">
        <v>0</v>
      </c>
      <c r="AA62" s="72">
        <v>0</v>
      </c>
      <c r="AB62" s="72">
        <v>0</v>
      </c>
      <c r="AC62" s="72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>
        <v>0</v>
      </c>
      <c r="AJ62" s="72">
        <v>0</v>
      </c>
      <c r="AK62" s="72">
        <v>0</v>
      </c>
      <c r="AL62" s="72">
        <v>0</v>
      </c>
      <c r="AM62" s="72">
        <v>0</v>
      </c>
      <c r="AN62" s="72">
        <v>0</v>
      </c>
      <c r="AO62" s="72">
        <v>0</v>
      </c>
      <c r="AP62" s="72">
        <v>0</v>
      </c>
      <c r="AQ62" s="72">
        <v>0</v>
      </c>
      <c r="AR62" s="72">
        <v>0</v>
      </c>
      <c r="AS62" s="72">
        <v>0</v>
      </c>
      <c r="AT62" s="72">
        <v>2</v>
      </c>
      <c r="AU62" s="72">
        <v>0</v>
      </c>
      <c r="AV62" s="72">
        <v>0</v>
      </c>
      <c r="AW62" s="72">
        <v>0</v>
      </c>
      <c r="AX62" s="72">
        <v>0.25</v>
      </c>
      <c r="AY62" s="72">
        <v>0.98980000000000001</v>
      </c>
      <c r="AZ62" s="72">
        <v>0</v>
      </c>
      <c r="BC62" s="77"/>
      <c r="BD62" s="77"/>
      <c r="BE62" s="77"/>
      <c r="BF62" s="77"/>
      <c r="BG62" s="77"/>
      <c r="BH62" s="77"/>
      <c r="BI62" s="77"/>
    </row>
    <row r="63" spans="1:61" ht="31.5">
      <c r="A63" s="150" t="s">
        <v>401</v>
      </c>
      <c r="B63" s="64" t="s">
        <v>402</v>
      </c>
      <c r="C63" s="133" t="s">
        <v>361</v>
      </c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72">
        <v>0</v>
      </c>
      <c r="AB63" s="72">
        <v>0</v>
      </c>
      <c r="AC63" s="72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0</v>
      </c>
      <c r="AJ63" s="72">
        <v>0</v>
      </c>
      <c r="AK63" s="72">
        <v>0</v>
      </c>
      <c r="AL63" s="72">
        <v>0</v>
      </c>
      <c r="AM63" s="72">
        <v>0</v>
      </c>
      <c r="AN63" s="72">
        <v>0</v>
      </c>
      <c r="AO63" s="72">
        <v>0</v>
      </c>
      <c r="AP63" s="72">
        <v>0</v>
      </c>
      <c r="AQ63" s="72">
        <v>0</v>
      </c>
      <c r="AR63" s="72">
        <v>0</v>
      </c>
      <c r="AS63" s="72">
        <v>0</v>
      </c>
      <c r="AT63" s="72">
        <v>0</v>
      </c>
      <c r="AU63" s="72">
        <v>0</v>
      </c>
      <c r="AV63" s="72">
        <v>0</v>
      </c>
      <c r="AW63" s="72">
        <v>0</v>
      </c>
      <c r="AX63" s="72">
        <v>0</v>
      </c>
      <c r="AY63" s="72">
        <v>0</v>
      </c>
      <c r="AZ63" s="72">
        <v>0</v>
      </c>
      <c r="BC63" s="77"/>
      <c r="BD63" s="77"/>
      <c r="BE63" s="77"/>
      <c r="BF63" s="77"/>
      <c r="BG63" s="77"/>
      <c r="BH63" s="77"/>
      <c r="BI63" s="77"/>
    </row>
    <row r="64" spans="1:61" ht="63">
      <c r="A64" s="150" t="s">
        <v>70</v>
      </c>
      <c r="B64" s="64" t="s">
        <v>403</v>
      </c>
      <c r="C64" s="133" t="s">
        <v>361</v>
      </c>
      <c r="D64" s="72"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2">
        <v>0</v>
      </c>
      <c r="S64" s="72">
        <v>0</v>
      </c>
      <c r="T64" s="72">
        <v>0</v>
      </c>
      <c r="U64" s="72">
        <v>0</v>
      </c>
      <c r="V64" s="72">
        <v>0</v>
      </c>
      <c r="W64" s="72">
        <v>0</v>
      </c>
      <c r="X64" s="72">
        <v>0</v>
      </c>
      <c r="Y64" s="72">
        <v>0</v>
      </c>
      <c r="Z64" s="72">
        <v>0</v>
      </c>
      <c r="AA64" s="72">
        <v>0</v>
      </c>
      <c r="AB64" s="72">
        <v>0</v>
      </c>
      <c r="AC64" s="72">
        <v>0</v>
      </c>
      <c r="AD64" s="72">
        <v>0</v>
      </c>
      <c r="AE64" s="72">
        <v>0</v>
      </c>
      <c r="AF64" s="72">
        <v>0</v>
      </c>
      <c r="AG64" s="72">
        <v>0</v>
      </c>
      <c r="AH64" s="72">
        <v>0</v>
      </c>
      <c r="AI64" s="72">
        <v>0</v>
      </c>
      <c r="AJ64" s="72">
        <v>0</v>
      </c>
      <c r="AK64" s="72">
        <v>0</v>
      </c>
      <c r="AL64" s="72">
        <v>0</v>
      </c>
      <c r="AM64" s="72">
        <v>0</v>
      </c>
      <c r="AN64" s="72">
        <v>0</v>
      </c>
      <c r="AO64" s="72">
        <v>0</v>
      </c>
      <c r="AP64" s="72">
        <v>0</v>
      </c>
      <c r="AQ64" s="72">
        <v>0</v>
      </c>
      <c r="AR64" s="72">
        <v>0</v>
      </c>
      <c r="AS64" s="72">
        <v>0</v>
      </c>
      <c r="AT64" s="72">
        <v>0</v>
      </c>
      <c r="AU64" s="72">
        <v>0</v>
      </c>
      <c r="AV64" s="72">
        <v>0</v>
      </c>
      <c r="AW64" s="72">
        <v>0</v>
      </c>
      <c r="AX64" s="72">
        <v>0</v>
      </c>
      <c r="AY64" s="72">
        <v>0</v>
      </c>
      <c r="AZ64" s="72">
        <v>0</v>
      </c>
      <c r="BC64" s="77"/>
      <c r="BD64" s="77"/>
      <c r="BE64" s="77"/>
      <c r="BF64" s="77"/>
      <c r="BG64" s="77"/>
      <c r="BH64" s="77"/>
      <c r="BI64" s="77"/>
    </row>
    <row r="65" spans="1:61" ht="47.25">
      <c r="A65" s="150" t="s">
        <v>71</v>
      </c>
      <c r="B65" s="64" t="s">
        <v>404</v>
      </c>
      <c r="C65" s="133" t="s">
        <v>361</v>
      </c>
      <c r="D65" s="72">
        <v>0</v>
      </c>
      <c r="E65" s="72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72">
        <v>0</v>
      </c>
      <c r="AB65" s="72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2">
        <v>0</v>
      </c>
      <c r="AK65" s="72">
        <v>0</v>
      </c>
      <c r="AL65" s="72">
        <v>0</v>
      </c>
      <c r="AM65" s="72">
        <v>0</v>
      </c>
      <c r="AN65" s="72">
        <v>0</v>
      </c>
      <c r="AO65" s="72">
        <v>0</v>
      </c>
      <c r="AP65" s="72">
        <v>0</v>
      </c>
      <c r="AQ65" s="72">
        <v>0</v>
      </c>
      <c r="AR65" s="72">
        <v>0</v>
      </c>
      <c r="AS65" s="72">
        <v>0</v>
      </c>
      <c r="AT65" s="72">
        <v>0</v>
      </c>
      <c r="AU65" s="72">
        <v>0</v>
      </c>
      <c r="AV65" s="72">
        <v>0</v>
      </c>
      <c r="AW65" s="72">
        <v>0</v>
      </c>
      <c r="AX65" s="72">
        <v>0</v>
      </c>
      <c r="AY65" s="72">
        <v>0</v>
      </c>
      <c r="AZ65" s="72">
        <v>0</v>
      </c>
      <c r="BC65" s="77"/>
      <c r="BD65" s="77"/>
      <c r="BE65" s="77"/>
      <c r="BF65" s="77"/>
      <c r="BG65" s="77"/>
      <c r="BH65" s="77"/>
      <c r="BI65" s="77"/>
    </row>
    <row r="66" spans="1:61" ht="47.25">
      <c r="A66" s="150" t="s">
        <v>405</v>
      </c>
      <c r="B66" s="64" t="s">
        <v>406</v>
      </c>
      <c r="C66" s="133" t="s">
        <v>361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72">
        <v>0</v>
      </c>
      <c r="V66" s="72">
        <v>0</v>
      </c>
      <c r="W66" s="72">
        <v>0</v>
      </c>
      <c r="X66" s="72">
        <v>0</v>
      </c>
      <c r="Y66" s="72">
        <v>0</v>
      </c>
      <c r="Z66" s="72">
        <v>0</v>
      </c>
      <c r="AA66" s="72">
        <v>0</v>
      </c>
      <c r="AB66" s="72">
        <v>0</v>
      </c>
      <c r="AC66" s="72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0</v>
      </c>
      <c r="AJ66" s="72">
        <v>0</v>
      </c>
      <c r="AK66" s="72">
        <v>0</v>
      </c>
      <c r="AL66" s="72">
        <v>0</v>
      </c>
      <c r="AM66" s="72">
        <v>0</v>
      </c>
      <c r="AN66" s="72">
        <v>0</v>
      </c>
      <c r="AO66" s="72">
        <v>0</v>
      </c>
      <c r="AP66" s="72">
        <v>0</v>
      </c>
      <c r="AQ66" s="72">
        <v>0</v>
      </c>
      <c r="AR66" s="72">
        <v>0</v>
      </c>
      <c r="AS66" s="72">
        <v>0</v>
      </c>
      <c r="AT66" s="72">
        <v>0</v>
      </c>
      <c r="AU66" s="72">
        <v>0</v>
      </c>
      <c r="AV66" s="72">
        <v>0</v>
      </c>
      <c r="AW66" s="72">
        <v>0</v>
      </c>
      <c r="AX66" s="72">
        <v>0</v>
      </c>
      <c r="AY66" s="72">
        <v>0</v>
      </c>
      <c r="AZ66" s="72">
        <v>0</v>
      </c>
      <c r="BC66" s="77"/>
      <c r="BD66" s="77"/>
      <c r="BE66" s="77"/>
      <c r="BF66" s="77"/>
      <c r="BG66" s="77"/>
      <c r="BH66" s="77"/>
      <c r="BI66" s="77"/>
    </row>
    <row r="67" spans="1:61" ht="31.5">
      <c r="A67" s="150" t="s">
        <v>407</v>
      </c>
      <c r="B67" s="64" t="s">
        <v>408</v>
      </c>
      <c r="C67" s="133" t="s">
        <v>361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72">
        <v>0</v>
      </c>
      <c r="AB67" s="72">
        <v>0</v>
      </c>
      <c r="AC67" s="72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2">
        <v>0</v>
      </c>
      <c r="AK67" s="72">
        <v>0</v>
      </c>
      <c r="AL67" s="72">
        <v>0</v>
      </c>
      <c r="AM67" s="72">
        <v>0</v>
      </c>
      <c r="AN67" s="72">
        <v>0</v>
      </c>
      <c r="AO67" s="72">
        <v>0</v>
      </c>
      <c r="AP67" s="72">
        <v>0</v>
      </c>
      <c r="AQ67" s="72">
        <v>0</v>
      </c>
      <c r="AR67" s="72">
        <v>0</v>
      </c>
      <c r="AS67" s="72">
        <v>0</v>
      </c>
      <c r="AT67" s="72">
        <v>0</v>
      </c>
      <c r="AU67" s="72">
        <v>0</v>
      </c>
      <c r="AV67" s="72">
        <v>0</v>
      </c>
      <c r="AW67" s="72">
        <v>0</v>
      </c>
      <c r="AX67" s="72">
        <v>0</v>
      </c>
      <c r="AY67" s="72">
        <v>0</v>
      </c>
      <c r="AZ67" s="72">
        <v>0</v>
      </c>
      <c r="BC67" s="77"/>
      <c r="BD67" s="77"/>
      <c r="BE67" s="77"/>
      <c r="BF67" s="77"/>
      <c r="BG67" s="77"/>
      <c r="BH67" s="77"/>
      <c r="BI67" s="77"/>
    </row>
    <row r="68" spans="1:61" ht="94.5">
      <c r="A68" s="150" t="s">
        <v>407</v>
      </c>
      <c r="B68" s="64" t="s">
        <v>409</v>
      </c>
      <c r="C68" s="133" t="s">
        <v>361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0</v>
      </c>
      <c r="AB68" s="72">
        <v>0</v>
      </c>
      <c r="AC68" s="72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2">
        <v>0</v>
      </c>
      <c r="AK68" s="72">
        <v>0</v>
      </c>
      <c r="AL68" s="72">
        <v>0</v>
      </c>
      <c r="AM68" s="72">
        <v>0</v>
      </c>
      <c r="AN68" s="72">
        <v>0</v>
      </c>
      <c r="AO68" s="72">
        <v>0</v>
      </c>
      <c r="AP68" s="72">
        <v>0</v>
      </c>
      <c r="AQ68" s="72">
        <v>0</v>
      </c>
      <c r="AR68" s="72">
        <v>0</v>
      </c>
      <c r="AS68" s="72">
        <v>0</v>
      </c>
      <c r="AT68" s="72">
        <v>0</v>
      </c>
      <c r="AU68" s="72">
        <v>0</v>
      </c>
      <c r="AV68" s="72">
        <v>0</v>
      </c>
      <c r="AW68" s="72">
        <v>0</v>
      </c>
      <c r="AX68" s="72">
        <v>0</v>
      </c>
      <c r="AY68" s="72">
        <v>0</v>
      </c>
      <c r="AZ68" s="72">
        <v>0</v>
      </c>
      <c r="BC68" s="77"/>
      <c r="BD68" s="77"/>
      <c r="BE68" s="77"/>
      <c r="BF68" s="77"/>
      <c r="BG68" s="77"/>
      <c r="BH68" s="77"/>
      <c r="BI68" s="77"/>
    </row>
    <row r="69" spans="1:61" ht="78.75">
      <c r="A69" s="150" t="s">
        <v>407</v>
      </c>
      <c r="B69" s="64" t="s">
        <v>410</v>
      </c>
      <c r="C69" s="133" t="s">
        <v>361</v>
      </c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2">
        <v>0</v>
      </c>
      <c r="AC69" s="72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2">
        <v>0</v>
      </c>
      <c r="AK69" s="72">
        <v>0</v>
      </c>
      <c r="AL69" s="72">
        <v>0</v>
      </c>
      <c r="AM69" s="72">
        <v>0</v>
      </c>
      <c r="AN69" s="72">
        <v>0</v>
      </c>
      <c r="AO69" s="72">
        <v>0</v>
      </c>
      <c r="AP69" s="72">
        <v>0</v>
      </c>
      <c r="AQ69" s="72">
        <v>0</v>
      </c>
      <c r="AR69" s="72">
        <v>0</v>
      </c>
      <c r="AS69" s="72">
        <v>0</v>
      </c>
      <c r="AT69" s="72">
        <v>0</v>
      </c>
      <c r="AU69" s="72">
        <v>0</v>
      </c>
      <c r="AV69" s="72">
        <v>0</v>
      </c>
      <c r="AW69" s="72">
        <v>0</v>
      </c>
      <c r="AX69" s="72">
        <v>0</v>
      </c>
      <c r="AY69" s="72">
        <v>0</v>
      </c>
      <c r="AZ69" s="72">
        <v>0</v>
      </c>
      <c r="BC69" s="77"/>
      <c r="BD69" s="77"/>
      <c r="BE69" s="77"/>
      <c r="BF69" s="77"/>
      <c r="BG69" s="77"/>
      <c r="BH69" s="77"/>
      <c r="BI69" s="77"/>
    </row>
    <row r="70" spans="1:61" ht="94.5">
      <c r="A70" s="150" t="s">
        <v>407</v>
      </c>
      <c r="B70" s="64" t="s">
        <v>411</v>
      </c>
      <c r="C70" s="133" t="s">
        <v>361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0</v>
      </c>
      <c r="AM70" s="72">
        <v>0</v>
      </c>
      <c r="AN70" s="72">
        <v>0</v>
      </c>
      <c r="AO70" s="72">
        <v>0</v>
      </c>
      <c r="AP70" s="72">
        <v>0</v>
      </c>
      <c r="AQ70" s="72">
        <v>0</v>
      </c>
      <c r="AR70" s="72">
        <v>0</v>
      </c>
      <c r="AS70" s="72">
        <v>0</v>
      </c>
      <c r="AT70" s="72">
        <v>0</v>
      </c>
      <c r="AU70" s="72">
        <v>0</v>
      </c>
      <c r="AV70" s="72">
        <v>0</v>
      </c>
      <c r="AW70" s="72">
        <v>0</v>
      </c>
      <c r="AX70" s="72">
        <v>0</v>
      </c>
      <c r="AY70" s="72">
        <v>0</v>
      </c>
      <c r="AZ70" s="72">
        <v>0</v>
      </c>
      <c r="BC70" s="77"/>
      <c r="BD70" s="77"/>
      <c r="BE70" s="77"/>
      <c r="BF70" s="77"/>
      <c r="BG70" s="77"/>
      <c r="BH70" s="77"/>
      <c r="BI70" s="77"/>
    </row>
    <row r="71" spans="1:61" ht="31.5">
      <c r="A71" s="150" t="s">
        <v>412</v>
      </c>
      <c r="B71" s="64" t="s">
        <v>408</v>
      </c>
      <c r="C71" s="133" t="s">
        <v>361</v>
      </c>
      <c r="D71" s="72">
        <v>0</v>
      </c>
      <c r="E71" s="72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0</v>
      </c>
      <c r="AB71" s="72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>
        <v>0</v>
      </c>
      <c r="AL71" s="72">
        <v>0</v>
      </c>
      <c r="AM71" s="72">
        <v>0</v>
      </c>
      <c r="AN71" s="72">
        <v>0</v>
      </c>
      <c r="AO71" s="72">
        <v>0</v>
      </c>
      <c r="AP71" s="72">
        <v>0</v>
      </c>
      <c r="AQ71" s="72">
        <v>0</v>
      </c>
      <c r="AR71" s="72">
        <v>0</v>
      </c>
      <c r="AS71" s="72">
        <v>0</v>
      </c>
      <c r="AT71" s="72">
        <v>0</v>
      </c>
      <c r="AU71" s="72">
        <v>0</v>
      </c>
      <c r="AV71" s="72">
        <v>0</v>
      </c>
      <c r="AW71" s="72">
        <v>0</v>
      </c>
      <c r="AX71" s="72">
        <v>0</v>
      </c>
      <c r="AY71" s="72">
        <v>0</v>
      </c>
      <c r="AZ71" s="72">
        <v>0</v>
      </c>
      <c r="BC71" s="77"/>
      <c r="BD71" s="77"/>
      <c r="BE71" s="77"/>
      <c r="BF71" s="77"/>
      <c r="BG71" s="77"/>
      <c r="BH71" s="77"/>
      <c r="BI71" s="77"/>
    </row>
    <row r="72" spans="1:61" ht="94.5">
      <c r="A72" s="150" t="s">
        <v>412</v>
      </c>
      <c r="B72" s="64" t="s">
        <v>409</v>
      </c>
      <c r="C72" s="133" t="s">
        <v>361</v>
      </c>
      <c r="D72" s="72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0</v>
      </c>
      <c r="X72" s="72">
        <v>0</v>
      </c>
      <c r="Y72" s="72">
        <v>0</v>
      </c>
      <c r="Z72" s="72">
        <v>0</v>
      </c>
      <c r="AA72" s="72">
        <v>0</v>
      </c>
      <c r="AB72" s="72">
        <v>0</v>
      </c>
      <c r="AC72" s="72">
        <v>0</v>
      </c>
      <c r="AD72" s="72">
        <v>0</v>
      </c>
      <c r="AE72" s="72">
        <v>0</v>
      </c>
      <c r="AF72" s="72">
        <v>0</v>
      </c>
      <c r="AG72" s="72">
        <v>0</v>
      </c>
      <c r="AH72" s="72">
        <v>0</v>
      </c>
      <c r="AI72" s="72">
        <v>0</v>
      </c>
      <c r="AJ72" s="72">
        <v>0</v>
      </c>
      <c r="AK72" s="72">
        <v>0</v>
      </c>
      <c r="AL72" s="72">
        <v>0</v>
      </c>
      <c r="AM72" s="72">
        <v>0</v>
      </c>
      <c r="AN72" s="72">
        <v>0</v>
      </c>
      <c r="AO72" s="72">
        <v>0</v>
      </c>
      <c r="AP72" s="72">
        <v>0</v>
      </c>
      <c r="AQ72" s="72">
        <v>0</v>
      </c>
      <c r="AR72" s="72">
        <v>0</v>
      </c>
      <c r="AS72" s="72">
        <v>0</v>
      </c>
      <c r="AT72" s="72">
        <v>0</v>
      </c>
      <c r="AU72" s="72">
        <v>0</v>
      </c>
      <c r="AV72" s="72">
        <v>0</v>
      </c>
      <c r="AW72" s="72">
        <v>0</v>
      </c>
      <c r="AX72" s="72">
        <v>0</v>
      </c>
      <c r="AY72" s="72">
        <v>0</v>
      </c>
      <c r="AZ72" s="72">
        <v>0</v>
      </c>
      <c r="BC72" s="77"/>
      <c r="BD72" s="77"/>
      <c r="BE72" s="77"/>
      <c r="BF72" s="77"/>
      <c r="BG72" s="77"/>
      <c r="BH72" s="77"/>
      <c r="BI72" s="77"/>
    </row>
    <row r="73" spans="1:61" ht="78.75">
      <c r="A73" s="150" t="s">
        <v>412</v>
      </c>
      <c r="B73" s="64" t="s">
        <v>410</v>
      </c>
      <c r="C73" s="133" t="s">
        <v>361</v>
      </c>
      <c r="D73" s="72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>
        <v>0</v>
      </c>
      <c r="AA73" s="72">
        <v>0</v>
      </c>
      <c r="AB73" s="72">
        <v>0</v>
      </c>
      <c r="AC73" s="72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2">
        <v>0</v>
      </c>
      <c r="AK73" s="72">
        <v>0</v>
      </c>
      <c r="AL73" s="72">
        <v>0</v>
      </c>
      <c r="AM73" s="72">
        <v>0</v>
      </c>
      <c r="AN73" s="72">
        <v>0</v>
      </c>
      <c r="AO73" s="72">
        <v>0</v>
      </c>
      <c r="AP73" s="72">
        <v>0</v>
      </c>
      <c r="AQ73" s="72">
        <v>0</v>
      </c>
      <c r="AR73" s="72">
        <v>0</v>
      </c>
      <c r="AS73" s="72">
        <v>0</v>
      </c>
      <c r="AT73" s="72">
        <v>0</v>
      </c>
      <c r="AU73" s="72">
        <v>0</v>
      </c>
      <c r="AV73" s="72">
        <v>0</v>
      </c>
      <c r="AW73" s="72">
        <v>0</v>
      </c>
      <c r="AX73" s="72">
        <v>0</v>
      </c>
      <c r="AY73" s="72">
        <v>0</v>
      </c>
      <c r="AZ73" s="72">
        <v>0</v>
      </c>
      <c r="BC73" s="77"/>
      <c r="BD73" s="77"/>
      <c r="BE73" s="77"/>
      <c r="BF73" s="77"/>
      <c r="BG73" s="77"/>
      <c r="BH73" s="77"/>
      <c r="BI73" s="77"/>
    </row>
    <row r="74" spans="1:61" ht="94.5">
      <c r="A74" s="150" t="s">
        <v>412</v>
      </c>
      <c r="B74" s="64" t="s">
        <v>413</v>
      </c>
      <c r="C74" s="133" t="s">
        <v>361</v>
      </c>
      <c r="D74" s="72">
        <v>0</v>
      </c>
      <c r="E74" s="72">
        <v>0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0</v>
      </c>
      <c r="X74" s="72">
        <v>0</v>
      </c>
      <c r="Y74" s="72">
        <v>0</v>
      </c>
      <c r="Z74" s="72">
        <v>0</v>
      </c>
      <c r="AA74" s="72">
        <v>0</v>
      </c>
      <c r="AB74" s="72">
        <v>0</v>
      </c>
      <c r="AC74" s="72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2">
        <v>0</v>
      </c>
      <c r="AK74" s="72">
        <v>0</v>
      </c>
      <c r="AL74" s="72">
        <v>0</v>
      </c>
      <c r="AM74" s="72">
        <v>0</v>
      </c>
      <c r="AN74" s="72">
        <v>0</v>
      </c>
      <c r="AO74" s="72">
        <v>0</v>
      </c>
      <c r="AP74" s="72">
        <v>0</v>
      </c>
      <c r="AQ74" s="72">
        <v>0</v>
      </c>
      <c r="AR74" s="72">
        <v>0</v>
      </c>
      <c r="AS74" s="72">
        <v>0</v>
      </c>
      <c r="AT74" s="72">
        <v>0</v>
      </c>
      <c r="AU74" s="72">
        <v>0</v>
      </c>
      <c r="AV74" s="72">
        <v>0</v>
      </c>
      <c r="AW74" s="72">
        <v>0</v>
      </c>
      <c r="AX74" s="72">
        <v>0</v>
      </c>
      <c r="AY74" s="72">
        <v>0</v>
      </c>
      <c r="AZ74" s="72">
        <v>0</v>
      </c>
      <c r="BC74" s="77"/>
      <c r="BD74" s="77"/>
      <c r="BE74" s="77"/>
      <c r="BF74" s="77"/>
      <c r="BG74" s="77"/>
      <c r="BH74" s="77"/>
      <c r="BI74" s="77"/>
    </row>
    <row r="75" spans="1:61" ht="78.75">
      <c r="A75" s="150" t="s">
        <v>414</v>
      </c>
      <c r="B75" s="64" t="s">
        <v>415</v>
      </c>
      <c r="C75" s="133" t="s">
        <v>361</v>
      </c>
      <c r="D75" s="72">
        <v>0</v>
      </c>
      <c r="E75" s="72">
        <v>0</v>
      </c>
      <c r="F75" s="72">
        <v>0</v>
      </c>
      <c r="G75" s="72">
        <v>0</v>
      </c>
      <c r="H75" s="72">
        <v>68.279999999999987</v>
      </c>
      <c r="I75" s="72">
        <v>76.040000000000006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20.200000000000003</v>
      </c>
      <c r="P75" s="72">
        <v>23.04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72">
        <v>12.879999999999999</v>
      </c>
      <c r="W75" s="72">
        <v>17.2</v>
      </c>
      <c r="X75" s="72">
        <v>0</v>
      </c>
      <c r="Y75" s="72">
        <v>0</v>
      </c>
      <c r="Z75" s="72">
        <v>0</v>
      </c>
      <c r="AA75" s="72">
        <v>0</v>
      </c>
      <c r="AB75" s="72">
        <v>0</v>
      </c>
      <c r="AC75" s="72">
        <v>0</v>
      </c>
      <c r="AD75" s="72">
        <v>0</v>
      </c>
      <c r="AE75" s="72">
        <v>0</v>
      </c>
      <c r="AF75" s="72">
        <v>0</v>
      </c>
      <c r="AG75" s="72">
        <v>0</v>
      </c>
      <c r="AH75" s="72">
        <v>0</v>
      </c>
      <c r="AI75" s="72">
        <v>0</v>
      </c>
      <c r="AJ75" s="72">
        <v>10.5</v>
      </c>
      <c r="AK75" s="72">
        <v>16.600000000000001</v>
      </c>
      <c r="AL75" s="72">
        <v>0</v>
      </c>
      <c r="AM75" s="72">
        <v>0</v>
      </c>
      <c r="AN75" s="72">
        <v>0</v>
      </c>
      <c r="AO75" s="72">
        <v>0</v>
      </c>
      <c r="AP75" s="72">
        <v>0</v>
      </c>
      <c r="AQ75" s="72">
        <v>24.700000000000003</v>
      </c>
      <c r="AR75" s="72">
        <v>19.2</v>
      </c>
      <c r="AS75" s="72">
        <v>0</v>
      </c>
      <c r="AT75" s="72">
        <v>0</v>
      </c>
      <c r="AU75" s="72">
        <v>0</v>
      </c>
      <c r="AV75" s="72">
        <v>0</v>
      </c>
      <c r="AW75" s="72">
        <v>0</v>
      </c>
      <c r="AX75" s="72">
        <v>68.279999999999987</v>
      </c>
      <c r="AY75" s="72">
        <v>76.040000000000006</v>
      </c>
      <c r="AZ75" s="72">
        <v>0</v>
      </c>
      <c r="BC75" s="77"/>
      <c r="BD75" s="77"/>
      <c r="BE75" s="77"/>
      <c r="BF75" s="77"/>
      <c r="BG75" s="77"/>
      <c r="BH75" s="77"/>
      <c r="BI75" s="77"/>
    </row>
    <row r="76" spans="1:61" ht="63">
      <c r="A76" s="150" t="s">
        <v>416</v>
      </c>
      <c r="B76" s="64" t="s">
        <v>417</v>
      </c>
      <c r="C76" s="133" t="s">
        <v>361</v>
      </c>
      <c r="D76" s="72">
        <v>0</v>
      </c>
      <c r="E76" s="72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72">
        <v>0</v>
      </c>
      <c r="AC76" s="72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2">
        <v>0</v>
      </c>
      <c r="AK76" s="72">
        <v>0</v>
      </c>
      <c r="AL76" s="72">
        <v>0</v>
      </c>
      <c r="AM76" s="72">
        <v>0</v>
      </c>
      <c r="AN76" s="72">
        <v>0</v>
      </c>
      <c r="AO76" s="72">
        <v>0</v>
      </c>
      <c r="AP76" s="72">
        <v>0</v>
      </c>
      <c r="AQ76" s="72">
        <v>0</v>
      </c>
      <c r="AR76" s="72">
        <v>0</v>
      </c>
      <c r="AS76" s="72">
        <v>0</v>
      </c>
      <c r="AT76" s="72">
        <v>0</v>
      </c>
      <c r="AU76" s="72">
        <v>0</v>
      </c>
      <c r="AV76" s="72">
        <v>0</v>
      </c>
      <c r="AW76" s="72">
        <v>0</v>
      </c>
      <c r="AX76" s="72">
        <v>0</v>
      </c>
      <c r="AY76" s="72">
        <v>0</v>
      </c>
      <c r="AZ76" s="72">
        <v>0</v>
      </c>
      <c r="BC76" s="77"/>
      <c r="BD76" s="77"/>
      <c r="BE76" s="77"/>
      <c r="BF76" s="77"/>
      <c r="BG76" s="77"/>
      <c r="BH76" s="77"/>
      <c r="BI76" s="77"/>
    </row>
    <row r="77" spans="1:61" ht="78.75">
      <c r="A77" s="150" t="s">
        <v>418</v>
      </c>
      <c r="B77" s="64" t="s">
        <v>419</v>
      </c>
      <c r="C77" s="133" t="s">
        <v>361</v>
      </c>
      <c r="D77" s="72">
        <v>0</v>
      </c>
      <c r="E77" s="72">
        <v>0</v>
      </c>
      <c r="F77" s="72">
        <v>0</v>
      </c>
      <c r="G77" s="72">
        <v>0</v>
      </c>
      <c r="H77" s="72">
        <v>68.279999999999987</v>
      </c>
      <c r="I77" s="72">
        <v>76.040000000000006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20.200000000000003</v>
      </c>
      <c r="P77" s="72">
        <v>23.04</v>
      </c>
      <c r="Q77" s="72">
        <v>0</v>
      </c>
      <c r="R77" s="72">
        <v>0</v>
      </c>
      <c r="S77" s="72">
        <v>0</v>
      </c>
      <c r="T77" s="72">
        <v>0</v>
      </c>
      <c r="U77" s="72">
        <v>0</v>
      </c>
      <c r="V77" s="72">
        <v>12.879999999999999</v>
      </c>
      <c r="W77" s="72">
        <v>17.2</v>
      </c>
      <c r="X77" s="72">
        <v>0</v>
      </c>
      <c r="Y77" s="72">
        <v>0</v>
      </c>
      <c r="Z77" s="72">
        <v>0</v>
      </c>
      <c r="AA77" s="72">
        <v>0</v>
      </c>
      <c r="AB77" s="72">
        <v>0</v>
      </c>
      <c r="AC77" s="72">
        <v>0</v>
      </c>
      <c r="AD77" s="72">
        <v>0</v>
      </c>
      <c r="AE77" s="72">
        <v>0</v>
      </c>
      <c r="AF77" s="72">
        <v>0</v>
      </c>
      <c r="AG77" s="72">
        <v>0</v>
      </c>
      <c r="AH77" s="72">
        <v>0</v>
      </c>
      <c r="AI77" s="72">
        <v>0</v>
      </c>
      <c r="AJ77" s="72">
        <v>10.5</v>
      </c>
      <c r="AK77" s="72">
        <v>16.600000000000001</v>
      </c>
      <c r="AL77" s="72">
        <v>0</v>
      </c>
      <c r="AM77" s="72">
        <v>0</v>
      </c>
      <c r="AN77" s="72">
        <v>0</v>
      </c>
      <c r="AO77" s="72">
        <v>0</v>
      </c>
      <c r="AP77" s="72">
        <v>0</v>
      </c>
      <c r="AQ77" s="72">
        <v>24.700000000000003</v>
      </c>
      <c r="AR77" s="72">
        <v>19.2</v>
      </c>
      <c r="AS77" s="72">
        <v>0</v>
      </c>
      <c r="AT77" s="72">
        <v>0</v>
      </c>
      <c r="AU77" s="72">
        <v>0</v>
      </c>
      <c r="AV77" s="72">
        <v>0</v>
      </c>
      <c r="AW77" s="72">
        <v>0</v>
      </c>
      <c r="AX77" s="72">
        <v>68.279999999999987</v>
      </c>
      <c r="AY77" s="72">
        <v>76.040000000000006</v>
      </c>
      <c r="AZ77" s="72">
        <v>0</v>
      </c>
      <c r="BC77" s="77"/>
      <c r="BD77" s="77"/>
      <c r="BE77" s="77"/>
      <c r="BF77" s="77"/>
      <c r="BG77" s="77"/>
      <c r="BH77" s="77"/>
      <c r="BI77" s="77"/>
    </row>
    <row r="78" spans="1:61" ht="31.5">
      <c r="A78" s="62" t="s">
        <v>634</v>
      </c>
      <c r="B78" s="98" t="s">
        <v>420</v>
      </c>
      <c r="C78" s="133" t="s">
        <v>421</v>
      </c>
      <c r="D78" s="72">
        <v>0</v>
      </c>
      <c r="E78" s="72">
        <v>0</v>
      </c>
      <c r="F78" s="72">
        <v>0</v>
      </c>
      <c r="G78" s="72">
        <v>0</v>
      </c>
      <c r="H78" s="72">
        <v>0</v>
      </c>
      <c r="I78" s="72">
        <v>7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  <c r="Y78" s="72">
        <v>0</v>
      </c>
      <c r="Z78" s="72">
        <v>0</v>
      </c>
      <c r="AA78" s="72">
        <v>0</v>
      </c>
      <c r="AB78" s="72">
        <v>0</v>
      </c>
      <c r="AC78" s="72">
        <v>0</v>
      </c>
      <c r="AD78" s="72">
        <v>0</v>
      </c>
      <c r="AE78" s="72">
        <v>0</v>
      </c>
      <c r="AF78" s="72">
        <v>0</v>
      </c>
      <c r="AG78" s="72">
        <v>0</v>
      </c>
      <c r="AH78" s="72">
        <v>0</v>
      </c>
      <c r="AI78" s="72">
        <v>0</v>
      </c>
      <c r="AJ78" s="72">
        <v>0</v>
      </c>
      <c r="AK78" s="72">
        <v>0</v>
      </c>
      <c r="AL78" s="72">
        <v>0</v>
      </c>
      <c r="AM78" s="72">
        <v>0</v>
      </c>
      <c r="AN78" s="72">
        <v>0</v>
      </c>
      <c r="AO78" s="72">
        <v>0</v>
      </c>
      <c r="AP78" s="72">
        <v>0</v>
      </c>
      <c r="AQ78" s="72">
        <v>0</v>
      </c>
      <c r="AR78" s="72">
        <v>7</v>
      </c>
      <c r="AS78" s="72">
        <v>0</v>
      </c>
      <c r="AT78" s="72">
        <v>0</v>
      </c>
      <c r="AU78" s="72">
        <v>0</v>
      </c>
      <c r="AV78" s="72">
        <v>0</v>
      </c>
      <c r="AW78" s="72">
        <v>0</v>
      </c>
      <c r="AX78" s="72">
        <v>0</v>
      </c>
      <c r="AY78" s="72">
        <v>7</v>
      </c>
      <c r="AZ78" s="72">
        <v>0</v>
      </c>
      <c r="BC78" s="77"/>
      <c r="BD78" s="77"/>
      <c r="BE78" s="77"/>
      <c r="BF78" s="77"/>
      <c r="BG78" s="77"/>
      <c r="BH78" s="77"/>
      <c r="BI78" s="77"/>
    </row>
    <row r="79" spans="1:61" ht="31.5">
      <c r="A79" s="62" t="s">
        <v>635</v>
      </c>
      <c r="B79" s="98" t="s">
        <v>422</v>
      </c>
      <c r="C79" s="133" t="s">
        <v>423</v>
      </c>
      <c r="D79" s="72">
        <v>0</v>
      </c>
      <c r="E79" s="72">
        <v>0</v>
      </c>
      <c r="F79" s="72">
        <v>0</v>
      </c>
      <c r="G79" s="72">
        <v>0</v>
      </c>
      <c r="H79" s="72">
        <v>9.4</v>
      </c>
      <c r="I79" s="72">
        <v>3.7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2">
        <v>0</v>
      </c>
      <c r="S79" s="72">
        <v>0</v>
      </c>
      <c r="T79" s="72">
        <v>0</v>
      </c>
      <c r="U79" s="72">
        <v>0</v>
      </c>
      <c r="V79" s="72">
        <v>0</v>
      </c>
      <c r="W79" s="72">
        <v>0</v>
      </c>
      <c r="X79" s="72">
        <v>0</v>
      </c>
      <c r="Y79" s="72">
        <v>0</v>
      </c>
      <c r="Z79" s="72">
        <v>0</v>
      </c>
      <c r="AA79" s="72">
        <v>0</v>
      </c>
      <c r="AB79" s="72">
        <v>0</v>
      </c>
      <c r="AC79" s="72">
        <v>0</v>
      </c>
      <c r="AD79" s="72">
        <v>0</v>
      </c>
      <c r="AE79" s="72">
        <v>0</v>
      </c>
      <c r="AF79" s="72">
        <v>0</v>
      </c>
      <c r="AG79" s="72">
        <v>0</v>
      </c>
      <c r="AH79" s="72">
        <v>0</v>
      </c>
      <c r="AI79" s="72">
        <v>0</v>
      </c>
      <c r="AJ79" s="72">
        <v>0</v>
      </c>
      <c r="AK79" s="72">
        <v>0</v>
      </c>
      <c r="AL79" s="72">
        <v>0</v>
      </c>
      <c r="AM79" s="72">
        <v>0</v>
      </c>
      <c r="AN79" s="72">
        <v>0</v>
      </c>
      <c r="AO79" s="72">
        <v>0</v>
      </c>
      <c r="AP79" s="72">
        <v>0</v>
      </c>
      <c r="AQ79" s="72">
        <v>9.4</v>
      </c>
      <c r="AR79" s="72">
        <v>3.7</v>
      </c>
      <c r="AS79" s="72">
        <v>0</v>
      </c>
      <c r="AT79" s="72">
        <v>0</v>
      </c>
      <c r="AU79" s="72">
        <v>0</v>
      </c>
      <c r="AV79" s="72">
        <v>0</v>
      </c>
      <c r="AW79" s="72">
        <v>0</v>
      </c>
      <c r="AX79" s="72">
        <v>9.4</v>
      </c>
      <c r="AY79" s="72">
        <v>3.7</v>
      </c>
      <c r="AZ79" s="72">
        <v>0</v>
      </c>
      <c r="BC79" s="77"/>
      <c r="BD79" s="77"/>
      <c r="BE79" s="77"/>
      <c r="BF79" s="77"/>
      <c r="BG79" s="77"/>
      <c r="BH79" s="77"/>
      <c r="BI79" s="77"/>
    </row>
    <row r="80" spans="1:61" ht="31.5">
      <c r="A80" s="62" t="s">
        <v>636</v>
      </c>
      <c r="B80" s="98" t="s">
        <v>424</v>
      </c>
      <c r="C80" s="133" t="s">
        <v>425</v>
      </c>
      <c r="D80" s="72">
        <v>0</v>
      </c>
      <c r="E80" s="72">
        <v>0</v>
      </c>
      <c r="F80" s="72">
        <v>0</v>
      </c>
      <c r="G80" s="72">
        <v>0</v>
      </c>
      <c r="H80" s="72">
        <v>3.5</v>
      </c>
      <c r="I80" s="72">
        <v>4.9000000000000004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0</v>
      </c>
      <c r="R80" s="72">
        <v>0</v>
      </c>
      <c r="S80" s="72">
        <v>0</v>
      </c>
      <c r="T80" s="72">
        <v>0</v>
      </c>
      <c r="U80" s="72">
        <v>0</v>
      </c>
      <c r="V80" s="72">
        <v>0</v>
      </c>
      <c r="W80" s="72">
        <v>0</v>
      </c>
      <c r="X80" s="72">
        <v>0</v>
      </c>
      <c r="Y80" s="72">
        <v>0</v>
      </c>
      <c r="Z80" s="72">
        <v>0</v>
      </c>
      <c r="AA80" s="72">
        <v>0</v>
      </c>
      <c r="AB80" s="72">
        <v>0</v>
      </c>
      <c r="AC80" s="72">
        <v>0</v>
      </c>
      <c r="AD80" s="72">
        <v>0</v>
      </c>
      <c r="AE80" s="72">
        <v>0</v>
      </c>
      <c r="AF80" s="72">
        <v>0</v>
      </c>
      <c r="AG80" s="72">
        <v>0</v>
      </c>
      <c r="AH80" s="72">
        <v>0</v>
      </c>
      <c r="AI80" s="72">
        <v>0</v>
      </c>
      <c r="AJ80" s="72">
        <v>3.5</v>
      </c>
      <c r="AK80" s="72">
        <v>4.9000000000000004</v>
      </c>
      <c r="AL80" s="72">
        <v>0</v>
      </c>
      <c r="AM80" s="72">
        <v>0</v>
      </c>
      <c r="AN80" s="72">
        <v>0</v>
      </c>
      <c r="AO80" s="72">
        <v>0</v>
      </c>
      <c r="AP80" s="72">
        <v>0</v>
      </c>
      <c r="AQ80" s="72">
        <v>0</v>
      </c>
      <c r="AR80" s="72">
        <v>0</v>
      </c>
      <c r="AS80" s="72">
        <v>0</v>
      </c>
      <c r="AT80" s="72">
        <v>0</v>
      </c>
      <c r="AU80" s="72">
        <v>0</v>
      </c>
      <c r="AV80" s="72">
        <v>0</v>
      </c>
      <c r="AW80" s="72">
        <v>0</v>
      </c>
      <c r="AX80" s="72">
        <v>3.5</v>
      </c>
      <c r="AY80" s="72">
        <v>4.9000000000000004</v>
      </c>
      <c r="AZ80" s="72">
        <v>0</v>
      </c>
      <c r="BC80" s="77"/>
      <c r="BD80" s="77"/>
      <c r="BE80" s="77"/>
      <c r="BF80" s="77"/>
      <c r="BG80" s="77"/>
      <c r="BH80" s="77"/>
      <c r="BI80" s="77"/>
    </row>
    <row r="81" spans="1:61" ht="31.5">
      <c r="A81" s="62" t="s">
        <v>637</v>
      </c>
      <c r="B81" s="98" t="s">
        <v>426</v>
      </c>
      <c r="C81" s="133" t="s">
        <v>427</v>
      </c>
      <c r="D81" s="72">
        <v>0</v>
      </c>
      <c r="E81" s="72">
        <v>0</v>
      </c>
      <c r="F81" s="72">
        <v>0</v>
      </c>
      <c r="G81" s="72">
        <v>0</v>
      </c>
      <c r="H81" s="72">
        <v>0.68</v>
      </c>
      <c r="I81" s="72">
        <v>4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0</v>
      </c>
      <c r="R81" s="72">
        <v>0</v>
      </c>
      <c r="S81" s="72">
        <v>0</v>
      </c>
      <c r="T81" s="72">
        <v>0</v>
      </c>
      <c r="U81" s="72">
        <v>0</v>
      </c>
      <c r="V81" s="72">
        <v>0.68</v>
      </c>
      <c r="W81" s="72">
        <v>4</v>
      </c>
      <c r="X81" s="72">
        <v>0</v>
      </c>
      <c r="Y81" s="72">
        <v>0</v>
      </c>
      <c r="Z81" s="72">
        <v>0</v>
      </c>
      <c r="AA81" s="72">
        <v>0</v>
      </c>
      <c r="AB81" s="72">
        <v>0</v>
      </c>
      <c r="AC81" s="72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2">
        <v>0</v>
      </c>
      <c r="AL81" s="72">
        <v>0</v>
      </c>
      <c r="AM81" s="72">
        <v>0</v>
      </c>
      <c r="AN81" s="72">
        <v>0</v>
      </c>
      <c r="AO81" s="72">
        <v>0</v>
      </c>
      <c r="AP81" s="72">
        <v>0</v>
      </c>
      <c r="AQ81" s="72">
        <v>0</v>
      </c>
      <c r="AR81" s="72">
        <v>0</v>
      </c>
      <c r="AS81" s="72">
        <v>0</v>
      </c>
      <c r="AT81" s="72">
        <v>0</v>
      </c>
      <c r="AU81" s="72">
        <v>0</v>
      </c>
      <c r="AV81" s="72">
        <v>0</v>
      </c>
      <c r="AW81" s="72">
        <v>0</v>
      </c>
      <c r="AX81" s="72">
        <v>0.68</v>
      </c>
      <c r="AY81" s="72">
        <v>4</v>
      </c>
      <c r="AZ81" s="72">
        <v>0</v>
      </c>
      <c r="BC81" s="77"/>
      <c r="BD81" s="77"/>
      <c r="BE81" s="77"/>
      <c r="BF81" s="77"/>
      <c r="BG81" s="77"/>
      <c r="BH81" s="77"/>
      <c r="BI81" s="77"/>
    </row>
    <row r="82" spans="1:61" ht="31.5">
      <c r="A82" s="62" t="s">
        <v>638</v>
      </c>
      <c r="B82" s="98" t="s">
        <v>428</v>
      </c>
      <c r="C82" s="133" t="s">
        <v>429</v>
      </c>
      <c r="D82" s="72">
        <v>0</v>
      </c>
      <c r="E82" s="72">
        <v>0</v>
      </c>
      <c r="F82" s="72">
        <v>0</v>
      </c>
      <c r="G82" s="72">
        <v>0</v>
      </c>
      <c r="H82" s="72">
        <v>6</v>
      </c>
      <c r="I82" s="72">
        <v>4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2">
        <v>0</v>
      </c>
      <c r="S82" s="72">
        <v>0</v>
      </c>
      <c r="T82" s="72">
        <v>0</v>
      </c>
      <c r="U82" s="72">
        <v>0</v>
      </c>
      <c r="V82" s="72">
        <v>6</v>
      </c>
      <c r="W82" s="72">
        <v>4</v>
      </c>
      <c r="X82" s="72">
        <v>0</v>
      </c>
      <c r="Y82" s="72">
        <v>0</v>
      </c>
      <c r="Z82" s="72">
        <v>0</v>
      </c>
      <c r="AA82" s="72">
        <v>0</v>
      </c>
      <c r="AB82" s="72">
        <v>0</v>
      </c>
      <c r="AC82" s="72">
        <v>0</v>
      </c>
      <c r="AD82" s="72">
        <v>0</v>
      </c>
      <c r="AE82" s="72">
        <v>0</v>
      </c>
      <c r="AF82" s="72">
        <v>0</v>
      </c>
      <c r="AG82" s="72">
        <v>0</v>
      </c>
      <c r="AH82" s="72">
        <v>0</v>
      </c>
      <c r="AI82" s="72">
        <v>0</v>
      </c>
      <c r="AJ82" s="72">
        <v>0</v>
      </c>
      <c r="AK82" s="72">
        <v>0</v>
      </c>
      <c r="AL82" s="72">
        <v>0</v>
      </c>
      <c r="AM82" s="72">
        <v>0</v>
      </c>
      <c r="AN82" s="72">
        <v>0</v>
      </c>
      <c r="AO82" s="72">
        <v>0</v>
      </c>
      <c r="AP82" s="72">
        <v>0</v>
      </c>
      <c r="AQ82" s="72">
        <v>0</v>
      </c>
      <c r="AR82" s="72">
        <v>0</v>
      </c>
      <c r="AS82" s="72">
        <v>0</v>
      </c>
      <c r="AT82" s="72">
        <v>0</v>
      </c>
      <c r="AU82" s="72">
        <v>0</v>
      </c>
      <c r="AV82" s="72">
        <v>0</v>
      </c>
      <c r="AW82" s="72">
        <v>0</v>
      </c>
      <c r="AX82" s="72">
        <v>6</v>
      </c>
      <c r="AY82" s="72">
        <v>4</v>
      </c>
      <c r="AZ82" s="72">
        <v>0</v>
      </c>
      <c r="BC82" s="77"/>
      <c r="BD82" s="77"/>
      <c r="BE82" s="77"/>
      <c r="BF82" s="77"/>
      <c r="BG82" s="77"/>
      <c r="BH82" s="77"/>
      <c r="BI82" s="77"/>
    </row>
    <row r="83" spans="1:61" ht="31.5">
      <c r="A83" s="62" t="s">
        <v>639</v>
      </c>
      <c r="B83" s="98" t="s">
        <v>430</v>
      </c>
      <c r="C83" s="133" t="s">
        <v>431</v>
      </c>
      <c r="D83" s="72">
        <v>0</v>
      </c>
      <c r="E83" s="72">
        <v>0</v>
      </c>
      <c r="F83" s="72">
        <v>0</v>
      </c>
      <c r="G83" s="72">
        <v>0</v>
      </c>
      <c r="H83" s="72">
        <v>14.3</v>
      </c>
      <c r="I83" s="72">
        <v>4.3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2">
        <v>0</v>
      </c>
      <c r="S83" s="72">
        <v>0</v>
      </c>
      <c r="T83" s="72">
        <v>0</v>
      </c>
      <c r="U83" s="72">
        <v>0</v>
      </c>
      <c r="V83" s="72">
        <v>0</v>
      </c>
      <c r="W83" s="72">
        <v>0</v>
      </c>
      <c r="X83" s="72">
        <v>0</v>
      </c>
      <c r="Y83" s="72">
        <v>0</v>
      </c>
      <c r="Z83" s="72">
        <v>0</v>
      </c>
      <c r="AA83" s="72">
        <v>0</v>
      </c>
      <c r="AB83" s="72">
        <v>0</v>
      </c>
      <c r="AC83" s="72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2">
        <v>0</v>
      </c>
      <c r="AK83" s="72">
        <v>0</v>
      </c>
      <c r="AL83" s="72">
        <v>0</v>
      </c>
      <c r="AM83" s="72">
        <v>0</v>
      </c>
      <c r="AN83" s="72">
        <v>0</v>
      </c>
      <c r="AO83" s="72">
        <v>0</v>
      </c>
      <c r="AP83" s="72">
        <v>0</v>
      </c>
      <c r="AQ83" s="72">
        <v>14.3</v>
      </c>
      <c r="AR83" s="72">
        <v>4.3</v>
      </c>
      <c r="AS83" s="72">
        <v>0</v>
      </c>
      <c r="AT83" s="72">
        <v>0</v>
      </c>
      <c r="AU83" s="72">
        <v>0</v>
      </c>
      <c r="AV83" s="72">
        <v>0</v>
      </c>
      <c r="AW83" s="72">
        <v>0</v>
      </c>
      <c r="AX83" s="72">
        <v>14.3</v>
      </c>
      <c r="AY83" s="72">
        <v>4.3</v>
      </c>
      <c r="AZ83" s="72">
        <v>0</v>
      </c>
      <c r="BC83" s="77"/>
      <c r="BD83" s="77"/>
      <c r="BE83" s="77"/>
      <c r="BF83" s="77"/>
      <c r="BG83" s="77"/>
      <c r="BH83" s="77"/>
      <c r="BI83" s="77"/>
    </row>
    <row r="84" spans="1:61" ht="31.5">
      <c r="A84" s="62" t="s">
        <v>640</v>
      </c>
      <c r="B84" s="98" t="s">
        <v>432</v>
      </c>
      <c r="C84" s="133" t="s">
        <v>433</v>
      </c>
      <c r="D84" s="72">
        <v>0</v>
      </c>
      <c r="E84" s="72">
        <v>0</v>
      </c>
      <c r="F84" s="72">
        <v>0</v>
      </c>
      <c r="G84" s="72">
        <v>0</v>
      </c>
      <c r="H84" s="72">
        <v>1</v>
      </c>
      <c r="I84" s="72">
        <v>4.2</v>
      </c>
      <c r="J84" s="72">
        <v>0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>
        <v>0</v>
      </c>
      <c r="X84" s="72">
        <v>0</v>
      </c>
      <c r="Y84" s="72">
        <v>0</v>
      </c>
      <c r="Z84" s="72">
        <v>0</v>
      </c>
      <c r="AA84" s="72">
        <v>0</v>
      </c>
      <c r="AB84" s="72">
        <v>0</v>
      </c>
      <c r="AC84" s="72">
        <v>0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2">
        <v>0</v>
      </c>
      <c r="AK84" s="72">
        <v>0</v>
      </c>
      <c r="AL84" s="72">
        <v>0</v>
      </c>
      <c r="AM84" s="72">
        <v>0</v>
      </c>
      <c r="AN84" s="72">
        <v>0</v>
      </c>
      <c r="AO84" s="72">
        <v>0</v>
      </c>
      <c r="AP84" s="72">
        <v>0</v>
      </c>
      <c r="AQ84" s="72">
        <v>1</v>
      </c>
      <c r="AR84" s="72">
        <v>4.2</v>
      </c>
      <c r="AS84" s="72">
        <v>0</v>
      </c>
      <c r="AT84" s="72">
        <v>0</v>
      </c>
      <c r="AU84" s="72">
        <v>0</v>
      </c>
      <c r="AV84" s="72">
        <v>0</v>
      </c>
      <c r="AW84" s="72">
        <v>0</v>
      </c>
      <c r="AX84" s="72">
        <v>1</v>
      </c>
      <c r="AY84" s="72">
        <v>4.2</v>
      </c>
      <c r="AZ84" s="72">
        <v>0</v>
      </c>
      <c r="BC84" s="77"/>
      <c r="BD84" s="77"/>
      <c r="BE84" s="77"/>
      <c r="BF84" s="77"/>
      <c r="BG84" s="77"/>
      <c r="BH84" s="77"/>
      <c r="BI84" s="77"/>
    </row>
    <row r="85" spans="1:61" ht="31.5">
      <c r="A85" s="62" t="s">
        <v>641</v>
      </c>
      <c r="B85" s="98" t="s">
        <v>434</v>
      </c>
      <c r="C85" s="133" t="s">
        <v>435</v>
      </c>
      <c r="D85" s="72">
        <v>0</v>
      </c>
      <c r="E85" s="72">
        <v>0</v>
      </c>
      <c r="F85" s="72">
        <v>0</v>
      </c>
      <c r="G85" s="72">
        <v>0</v>
      </c>
      <c r="H85" s="72">
        <v>1</v>
      </c>
      <c r="I85" s="72">
        <v>4</v>
      </c>
      <c r="J85" s="72">
        <v>0</v>
      </c>
      <c r="K85" s="72">
        <v>0</v>
      </c>
      <c r="L85" s="72">
        <v>0</v>
      </c>
      <c r="M85" s="72">
        <v>0</v>
      </c>
      <c r="N85" s="72">
        <v>0</v>
      </c>
      <c r="O85" s="72">
        <v>1</v>
      </c>
      <c r="P85" s="72">
        <v>4</v>
      </c>
      <c r="Q85" s="72">
        <v>0</v>
      </c>
      <c r="R85" s="72">
        <v>0</v>
      </c>
      <c r="S85" s="72">
        <v>0</v>
      </c>
      <c r="T85" s="72">
        <v>0</v>
      </c>
      <c r="U85" s="72">
        <v>0</v>
      </c>
      <c r="V85" s="72">
        <v>0</v>
      </c>
      <c r="W85" s="72">
        <v>0</v>
      </c>
      <c r="X85" s="72">
        <v>0</v>
      </c>
      <c r="Y85" s="72">
        <v>0</v>
      </c>
      <c r="Z85" s="72">
        <v>0</v>
      </c>
      <c r="AA85" s="72">
        <v>0</v>
      </c>
      <c r="AB85" s="72">
        <v>0</v>
      </c>
      <c r="AC85" s="72">
        <v>0</v>
      </c>
      <c r="AD85" s="72">
        <v>0</v>
      </c>
      <c r="AE85" s="72">
        <v>0</v>
      </c>
      <c r="AF85" s="72">
        <v>0</v>
      </c>
      <c r="AG85" s="72">
        <v>0</v>
      </c>
      <c r="AH85" s="72">
        <v>0</v>
      </c>
      <c r="AI85" s="72">
        <v>0</v>
      </c>
      <c r="AJ85" s="72">
        <v>0</v>
      </c>
      <c r="AK85" s="72">
        <v>0</v>
      </c>
      <c r="AL85" s="72">
        <v>0</v>
      </c>
      <c r="AM85" s="72">
        <v>0</v>
      </c>
      <c r="AN85" s="72">
        <v>0</v>
      </c>
      <c r="AO85" s="72">
        <v>0</v>
      </c>
      <c r="AP85" s="72">
        <v>0</v>
      </c>
      <c r="AQ85" s="72">
        <v>0</v>
      </c>
      <c r="AR85" s="72">
        <v>0</v>
      </c>
      <c r="AS85" s="72">
        <v>0</v>
      </c>
      <c r="AT85" s="72">
        <v>0</v>
      </c>
      <c r="AU85" s="72">
        <v>0</v>
      </c>
      <c r="AV85" s="72">
        <v>0</v>
      </c>
      <c r="AW85" s="72">
        <v>0</v>
      </c>
      <c r="AX85" s="72">
        <v>1</v>
      </c>
      <c r="AY85" s="72">
        <v>4</v>
      </c>
      <c r="AZ85" s="72">
        <v>0</v>
      </c>
      <c r="BC85" s="77"/>
      <c r="BD85" s="77"/>
      <c r="BE85" s="77"/>
      <c r="BF85" s="77"/>
      <c r="BG85" s="77"/>
      <c r="BH85" s="77"/>
      <c r="BI85" s="77"/>
    </row>
    <row r="86" spans="1:61" ht="31.5">
      <c r="A86" s="62" t="s">
        <v>642</v>
      </c>
      <c r="B86" s="98" t="s">
        <v>436</v>
      </c>
      <c r="C86" s="133" t="s">
        <v>437</v>
      </c>
      <c r="D86" s="72">
        <v>0</v>
      </c>
      <c r="E86" s="72">
        <v>0</v>
      </c>
      <c r="F86" s="72">
        <v>0</v>
      </c>
      <c r="G86" s="72">
        <v>0</v>
      </c>
      <c r="H86" s="72">
        <v>5.3</v>
      </c>
      <c r="I86" s="72">
        <v>4.2</v>
      </c>
      <c r="J86" s="72">
        <v>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72">
        <v>0</v>
      </c>
      <c r="S86" s="72">
        <v>0</v>
      </c>
      <c r="T86" s="72">
        <v>0</v>
      </c>
      <c r="U86" s="72">
        <v>0</v>
      </c>
      <c r="V86" s="72">
        <v>0</v>
      </c>
      <c r="W86" s="72">
        <v>0</v>
      </c>
      <c r="X86" s="72">
        <v>0</v>
      </c>
      <c r="Y86" s="72">
        <v>0</v>
      </c>
      <c r="Z86" s="72">
        <v>0</v>
      </c>
      <c r="AA86" s="72">
        <v>0</v>
      </c>
      <c r="AB86" s="72">
        <v>0</v>
      </c>
      <c r="AC86" s="72">
        <v>0</v>
      </c>
      <c r="AD86" s="72">
        <v>0</v>
      </c>
      <c r="AE86" s="72">
        <v>0</v>
      </c>
      <c r="AF86" s="72">
        <v>0</v>
      </c>
      <c r="AG86" s="72">
        <v>0</v>
      </c>
      <c r="AH86" s="72">
        <v>0</v>
      </c>
      <c r="AI86" s="72">
        <v>0</v>
      </c>
      <c r="AJ86" s="72">
        <v>5.3</v>
      </c>
      <c r="AK86" s="72">
        <v>4.2</v>
      </c>
      <c r="AL86" s="72">
        <v>0</v>
      </c>
      <c r="AM86" s="72">
        <v>0</v>
      </c>
      <c r="AN86" s="72">
        <v>0</v>
      </c>
      <c r="AO86" s="72">
        <v>0</v>
      </c>
      <c r="AP86" s="72">
        <v>0</v>
      </c>
      <c r="AQ86" s="72">
        <v>0</v>
      </c>
      <c r="AR86" s="72">
        <v>0</v>
      </c>
      <c r="AS86" s="72">
        <v>0</v>
      </c>
      <c r="AT86" s="72">
        <v>0</v>
      </c>
      <c r="AU86" s="72">
        <v>0</v>
      </c>
      <c r="AV86" s="72">
        <v>0</v>
      </c>
      <c r="AW86" s="72">
        <v>0</v>
      </c>
      <c r="AX86" s="72">
        <v>5.3</v>
      </c>
      <c r="AY86" s="72">
        <v>4.2</v>
      </c>
      <c r="AZ86" s="72">
        <v>0</v>
      </c>
      <c r="BC86" s="77"/>
      <c r="BD86" s="77"/>
      <c r="BE86" s="77"/>
      <c r="BF86" s="77"/>
      <c r="BG86" s="77"/>
      <c r="BH86" s="77"/>
      <c r="BI86" s="77"/>
    </row>
    <row r="87" spans="1:61" ht="31.5">
      <c r="A87" s="62" t="s">
        <v>643</v>
      </c>
      <c r="B87" s="98" t="s">
        <v>438</v>
      </c>
      <c r="C87" s="133" t="s">
        <v>439</v>
      </c>
      <c r="D87" s="72">
        <v>0</v>
      </c>
      <c r="E87" s="72">
        <v>0</v>
      </c>
      <c r="F87" s="72">
        <v>0</v>
      </c>
      <c r="G87" s="72">
        <v>0</v>
      </c>
      <c r="H87" s="72">
        <v>0.8</v>
      </c>
      <c r="I87" s="72">
        <v>4.5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72">
        <v>0</v>
      </c>
      <c r="S87" s="72">
        <v>0</v>
      </c>
      <c r="T87" s="72">
        <v>0</v>
      </c>
      <c r="U87" s="72">
        <v>0</v>
      </c>
      <c r="V87" s="72">
        <v>0.8</v>
      </c>
      <c r="W87" s="72">
        <v>4.5</v>
      </c>
      <c r="X87" s="72">
        <v>0</v>
      </c>
      <c r="Y87" s="72">
        <v>0</v>
      </c>
      <c r="Z87" s="72">
        <v>0</v>
      </c>
      <c r="AA87" s="72">
        <v>0</v>
      </c>
      <c r="AB87" s="72">
        <v>0</v>
      </c>
      <c r="AC87" s="72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2">
        <v>0</v>
      </c>
      <c r="AK87" s="72">
        <v>0</v>
      </c>
      <c r="AL87" s="72">
        <v>0</v>
      </c>
      <c r="AM87" s="72">
        <v>0</v>
      </c>
      <c r="AN87" s="72">
        <v>0</v>
      </c>
      <c r="AO87" s="72">
        <v>0</v>
      </c>
      <c r="AP87" s="72">
        <v>0</v>
      </c>
      <c r="AQ87" s="72">
        <v>0</v>
      </c>
      <c r="AR87" s="72">
        <v>0</v>
      </c>
      <c r="AS87" s="72">
        <v>0</v>
      </c>
      <c r="AT87" s="72">
        <v>0</v>
      </c>
      <c r="AU87" s="72">
        <v>0</v>
      </c>
      <c r="AV87" s="72">
        <v>0</v>
      </c>
      <c r="AW87" s="72">
        <v>0</v>
      </c>
      <c r="AX87" s="72">
        <v>0.8</v>
      </c>
      <c r="AY87" s="72">
        <v>4.5</v>
      </c>
      <c r="AZ87" s="72">
        <v>0</v>
      </c>
      <c r="BC87" s="77"/>
      <c r="BD87" s="77"/>
      <c r="BE87" s="77"/>
      <c r="BF87" s="77"/>
      <c r="BG87" s="77"/>
      <c r="BH87" s="77"/>
      <c r="BI87" s="77"/>
    </row>
    <row r="88" spans="1:61" ht="31.5">
      <c r="A88" s="62" t="s">
        <v>644</v>
      </c>
      <c r="B88" s="98" t="s">
        <v>440</v>
      </c>
      <c r="C88" s="133" t="s">
        <v>441</v>
      </c>
      <c r="D88" s="72">
        <v>0</v>
      </c>
      <c r="E88" s="72">
        <v>0</v>
      </c>
      <c r="F88" s="72">
        <v>0</v>
      </c>
      <c r="G88" s="72">
        <v>0</v>
      </c>
      <c r="H88" s="72">
        <v>5.4</v>
      </c>
      <c r="I88" s="72">
        <v>4.7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P88" s="72">
        <v>0</v>
      </c>
      <c r="Q88" s="72">
        <v>0</v>
      </c>
      <c r="R88" s="72">
        <v>0</v>
      </c>
      <c r="S88" s="72">
        <v>0</v>
      </c>
      <c r="T88" s="72">
        <v>0</v>
      </c>
      <c r="U88" s="72">
        <v>0</v>
      </c>
      <c r="V88" s="72">
        <v>5.4</v>
      </c>
      <c r="W88" s="72">
        <v>4.7</v>
      </c>
      <c r="X88" s="72">
        <v>0</v>
      </c>
      <c r="Y88" s="72">
        <v>0</v>
      </c>
      <c r="Z88" s="72">
        <v>0</v>
      </c>
      <c r="AA88" s="72">
        <v>0</v>
      </c>
      <c r="AB88" s="72">
        <v>0</v>
      </c>
      <c r="AC88" s="72">
        <v>0</v>
      </c>
      <c r="AD88" s="72">
        <v>0</v>
      </c>
      <c r="AE88" s="72">
        <v>0</v>
      </c>
      <c r="AF88" s="72">
        <v>0</v>
      </c>
      <c r="AG88" s="72">
        <v>0</v>
      </c>
      <c r="AH88" s="72">
        <v>0</v>
      </c>
      <c r="AI88" s="72">
        <v>0</v>
      </c>
      <c r="AJ88" s="72">
        <v>0</v>
      </c>
      <c r="AK88" s="72">
        <v>0</v>
      </c>
      <c r="AL88" s="72">
        <v>0</v>
      </c>
      <c r="AM88" s="72">
        <v>0</v>
      </c>
      <c r="AN88" s="72">
        <v>0</v>
      </c>
      <c r="AO88" s="72">
        <v>0</v>
      </c>
      <c r="AP88" s="72">
        <v>0</v>
      </c>
      <c r="AQ88" s="72">
        <v>0</v>
      </c>
      <c r="AR88" s="72">
        <v>0</v>
      </c>
      <c r="AS88" s="72">
        <v>0</v>
      </c>
      <c r="AT88" s="72">
        <v>0</v>
      </c>
      <c r="AU88" s="72">
        <v>0</v>
      </c>
      <c r="AV88" s="72">
        <v>0</v>
      </c>
      <c r="AW88" s="72">
        <v>0</v>
      </c>
      <c r="AX88" s="72">
        <v>5.4</v>
      </c>
      <c r="AY88" s="72">
        <v>4.7</v>
      </c>
      <c r="AZ88" s="72">
        <v>0</v>
      </c>
      <c r="BC88" s="77"/>
      <c r="BD88" s="77"/>
      <c r="BE88" s="77"/>
      <c r="BF88" s="77"/>
      <c r="BG88" s="77"/>
      <c r="BH88" s="77"/>
      <c r="BI88" s="77"/>
    </row>
    <row r="89" spans="1:61" ht="31.5">
      <c r="A89" s="62" t="s">
        <v>645</v>
      </c>
      <c r="B89" s="98" t="s">
        <v>442</v>
      </c>
      <c r="C89" s="133" t="s">
        <v>443</v>
      </c>
      <c r="D89" s="72">
        <v>0</v>
      </c>
      <c r="E89" s="72">
        <v>0</v>
      </c>
      <c r="F89" s="72">
        <v>0</v>
      </c>
      <c r="G89" s="72">
        <v>0</v>
      </c>
      <c r="H89" s="72">
        <v>1.7</v>
      </c>
      <c r="I89" s="72">
        <v>7.5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  <c r="Z89" s="72">
        <v>0</v>
      </c>
      <c r="AA89" s="72">
        <v>0</v>
      </c>
      <c r="AB89" s="72">
        <v>0</v>
      </c>
      <c r="AC89" s="72">
        <v>0</v>
      </c>
      <c r="AD89" s="72">
        <v>0</v>
      </c>
      <c r="AE89" s="72">
        <v>0</v>
      </c>
      <c r="AF89" s="72">
        <v>0</v>
      </c>
      <c r="AG89" s="72">
        <v>0</v>
      </c>
      <c r="AH89" s="72">
        <v>0</v>
      </c>
      <c r="AI89" s="72">
        <v>0</v>
      </c>
      <c r="AJ89" s="72">
        <v>1.7</v>
      </c>
      <c r="AK89" s="72">
        <v>7.5</v>
      </c>
      <c r="AL89" s="72">
        <v>0</v>
      </c>
      <c r="AM89" s="72">
        <v>0</v>
      </c>
      <c r="AN89" s="72">
        <v>0</v>
      </c>
      <c r="AO89" s="72">
        <v>0</v>
      </c>
      <c r="AP89" s="72">
        <v>0</v>
      </c>
      <c r="AQ89" s="72">
        <v>0</v>
      </c>
      <c r="AR89" s="72">
        <v>0</v>
      </c>
      <c r="AS89" s="72">
        <v>0</v>
      </c>
      <c r="AT89" s="72">
        <v>0</v>
      </c>
      <c r="AU89" s="72">
        <v>0</v>
      </c>
      <c r="AV89" s="72">
        <v>0</v>
      </c>
      <c r="AW89" s="72">
        <v>0</v>
      </c>
      <c r="AX89" s="72">
        <v>1.7</v>
      </c>
      <c r="AY89" s="72">
        <v>7.5</v>
      </c>
      <c r="AZ89" s="72">
        <v>0</v>
      </c>
      <c r="BC89" s="77"/>
      <c r="BD89" s="77"/>
      <c r="BE89" s="77"/>
      <c r="BF89" s="77"/>
      <c r="BG89" s="77"/>
      <c r="BH89" s="77"/>
      <c r="BI89" s="77"/>
    </row>
    <row r="90" spans="1:61" ht="31.5">
      <c r="A90" s="62" t="s">
        <v>646</v>
      </c>
      <c r="B90" s="98" t="s">
        <v>444</v>
      </c>
      <c r="C90" s="133" t="s">
        <v>445</v>
      </c>
      <c r="D90" s="72">
        <v>0</v>
      </c>
      <c r="E90" s="72">
        <v>0</v>
      </c>
      <c r="F90" s="72">
        <v>0</v>
      </c>
      <c r="G90" s="72">
        <v>0</v>
      </c>
      <c r="H90" s="72">
        <v>5.4</v>
      </c>
      <c r="I90" s="72">
        <v>3.5</v>
      </c>
      <c r="J90" s="72">
        <v>0</v>
      </c>
      <c r="K90" s="72">
        <v>0</v>
      </c>
      <c r="L90" s="72">
        <v>0</v>
      </c>
      <c r="M90" s="72">
        <v>0</v>
      </c>
      <c r="N90" s="72">
        <v>0</v>
      </c>
      <c r="O90" s="72">
        <v>5.4</v>
      </c>
      <c r="P90" s="72">
        <v>3.5</v>
      </c>
      <c r="Q90" s="72">
        <v>0</v>
      </c>
      <c r="R90" s="72">
        <v>0</v>
      </c>
      <c r="S90" s="72">
        <v>0</v>
      </c>
      <c r="T90" s="72">
        <v>0</v>
      </c>
      <c r="U90" s="72">
        <v>0</v>
      </c>
      <c r="V90" s="72">
        <v>0</v>
      </c>
      <c r="W90" s="72">
        <v>0</v>
      </c>
      <c r="X90" s="72">
        <v>0</v>
      </c>
      <c r="Y90" s="72">
        <v>0</v>
      </c>
      <c r="Z90" s="72">
        <v>0</v>
      </c>
      <c r="AA90" s="72">
        <v>0</v>
      </c>
      <c r="AB90" s="72">
        <v>0</v>
      </c>
      <c r="AC90" s="72">
        <v>0</v>
      </c>
      <c r="AD90" s="72">
        <v>0</v>
      </c>
      <c r="AE90" s="72">
        <v>0</v>
      </c>
      <c r="AF90" s="72">
        <v>0</v>
      </c>
      <c r="AG90" s="72">
        <v>0</v>
      </c>
      <c r="AH90" s="72">
        <v>0</v>
      </c>
      <c r="AI90" s="72">
        <v>0</v>
      </c>
      <c r="AJ90" s="72">
        <v>0</v>
      </c>
      <c r="AK90" s="72">
        <v>0</v>
      </c>
      <c r="AL90" s="72">
        <v>0</v>
      </c>
      <c r="AM90" s="72">
        <v>0</v>
      </c>
      <c r="AN90" s="72">
        <v>0</v>
      </c>
      <c r="AO90" s="72">
        <v>0</v>
      </c>
      <c r="AP90" s="72">
        <v>0</v>
      </c>
      <c r="AQ90" s="72">
        <v>0</v>
      </c>
      <c r="AR90" s="72">
        <v>0</v>
      </c>
      <c r="AS90" s="72">
        <v>0</v>
      </c>
      <c r="AT90" s="72">
        <v>0</v>
      </c>
      <c r="AU90" s="72">
        <v>0</v>
      </c>
      <c r="AV90" s="72">
        <v>0</v>
      </c>
      <c r="AW90" s="72">
        <v>0</v>
      </c>
      <c r="AX90" s="72">
        <v>5.4</v>
      </c>
      <c r="AY90" s="72">
        <v>3.5</v>
      </c>
      <c r="AZ90" s="72">
        <v>0</v>
      </c>
      <c r="BC90" s="77"/>
      <c r="BD90" s="77"/>
      <c r="BE90" s="77"/>
      <c r="BF90" s="77"/>
      <c r="BG90" s="77"/>
      <c r="BH90" s="77"/>
      <c r="BI90" s="77"/>
    </row>
    <row r="91" spans="1:61" ht="47.25">
      <c r="A91" s="62" t="s">
        <v>647</v>
      </c>
      <c r="B91" s="98" t="s">
        <v>446</v>
      </c>
      <c r="C91" s="133" t="s">
        <v>447</v>
      </c>
      <c r="D91" s="72">
        <v>0</v>
      </c>
      <c r="E91" s="72">
        <v>0</v>
      </c>
      <c r="F91" s="72">
        <v>0</v>
      </c>
      <c r="G91" s="72">
        <v>0</v>
      </c>
      <c r="H91" s="72">
        <v>13.8</v>
      </c>
      <c r="I91" s="72">
        <v>15</v>
      </c>
      <c r="J91" s="72">
        <v>0</v>
      </c>
      <c r="K91" s="72">
        <v>0</v>
      </c>
      <c r="L91" s="72">
        <v>0</v>
      </c>
      <c r="M91" s="72">
        <v>0</v>
      </c>
      <c r="N91" s="72">
        <v>0</v>
      </c>
      <c r="O91" s="72">
        <v>13.8</v>
      </c>
      <c r="P91" s="72">
        <v>15</v>
      </c>
      <c r="Q91" s="72">
        <v>0</v>
      </c>
      <c r="R91" s="72">
        <v>0</v>
      </c>
      <c r="S91" s="72">
        <v>0</v>
      </c>
      <c r="T91" s="72">
        <v>0</v>
      </c>
      <c r="U91" s="72">
        <v>0</v>
      </c>
      <c r="V91" s="72">
        <v>0</v>
      </c>
      <c r="W91" s="72">
        <v>0</v>
      </c>
      <c r="X91" s="72">
        <v>0</v>
      </c>
      <c r="Y91" s="72">
        <v>0</v>
      </c>
      <c r="Z91" s="72">
        <v>0</v>
      </c>
      <c r="AA91" s="72">
        <v>0</v>
      </c>
      <c r="AB91" s="72">
        <v>0</v>
      </c>
      <c r="AC91" s="72">
        <v>0</v>
      </c>
      <c r="AD91" s="72">
        <v>0</v>
      </c>
      <c r="AE91" s="72">
        <v>0</v>
      </c>
      <c r="AF91" s="72">
        <v>0</v>
      </c>
      <c r="AG91" s="72">
        <v>0</v>
      </c>
      <c r="AH91" s="72">
        <v>0</v>
      </c>
      <c r="AI91" s="72">
        <v>0</v>
      </c>
      <c r="AJ91" s="72">
        <v>0</v>
      </c>
      <c r="AK91" s="72">
        <v>0</v>
      </c>
      <c r="AL91" s="72">
        <v>0</v>
      </c>
      <c r="AM91" s="72">
        <v>0</v>
      </c>
      <c r="AN91" s="72">
        <v>0</v>
      </c>
      <c r="AO91" s="72">
        <v>0</v>
      </c>
      <c r="AP91" s="72">
        <v>0</v>
      </c>
      <c r="AQ91" s="72">
        <v>0</v>
      </c>
      <c r="AR91" s="72">
        <v>0</v>
      </c>
      <c r="AS91" s="72">
        <v>0</v>
      </c>
      <c r="AT91" s="72">
        <v>0</v>
      </c>
      <c r="AU91" s="72">
        <v>0</v>
      </c>
      <c r="AV91" s="72">
        <v>0</v>
      </c>
      <c r="AW91" s="72">
        <v>0</v>
      </c>
      <c r="AX91" s="72">
        <v>13.8</v>
      </c>
      <c r="AY91" s="72">
        <v>15</v>
      </c>
      <c r="AZ91" s="72">
        <v>0</v>
      </c>
      <c r="BC91" s="77"/>
      <c r="BD91" s="77"/>
      <c r="BE91" s="77"/>
      <c r="BF91" s="77"/>
      <c r="BG91" s="77"/>
      <c r="BH91" s="77"/>
      <c r="BI91" s="77"/>
    </row>
    <row r="92" spans="1:61">
      <c r="A92" s="62" t="s">
        <v>648</v>
      </c>
      <c r="B92" s="98" t="s">
        <v>649</v>
      </c>
      <c r="C92" s="133" t="s">
        <v>650</v>
      </c>
      <c r="D92" s="72">
        <v>0</v>
      </c>
      <c r="E92" s="72">
        <v>0</v>
      </c>
      <c r="F92" s="72">
        <v>0</v>
      </c>
      <c r="G92" s="72">
        <v>0</v>
      </c>
      <c r="H92" s="72">
        <v>0</v>
      </c>
      <c r="I92" s="72">
        <v>0.54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0.54</v>
      </c>
      <c r="Q92" s="72">
        <v>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  <c r="Y92" s="72">
        <v>0</v>
      </c>
      <c r="Z92" s="72">
        <v>0</v>
      </c>
      <c r="AA92" s="72">
        <v>0</v>
      </c>
      <c r="AB92" s="72">
        <v>0</v>
      </c>
      <c r="AC92" s="72">
        <v>0</v>
      </c>
      <c r="AD92" s="72">
        <v>0</v>
      </c>
      <c r="AE92" s="72">
        <v>0</v>
      </c>
      <c r="AF92" s="72">
        <v>0</v>
      </c>
      <c r="AG92" s="72">
        <v>0</v>
      </c>
      <c r="AH92" s="72">
        <v>0</v>
      </c>
      <c r="AI92" s="72">
        <v>0</v>
      </c>
      <c r="AJ92" s="72">
        <v>0</v>
      </c>
      <c r="AK92" s="72">
        <v>0</v>
      </c>
      <c r="AL92" s="72">
        <v>0</v>
      </c>
      <c r="AM92" s="72">
        <v>0</v>
      </c>
      <c r="AN92" s="72">
        <v>0</v>
      </c>
      <c r="AO92" s="72">
        <v>0</v>
      </c>
      <c r="AP92" s="72">
        <v>0</v>
      </c>
      <c r="AQ92" s="72">
        <v>0</v>
      </c>
      <c r="AR92" s="72">
        <v>0</v>
      </c>
      <c r="AS92" s="72">
        <v>0</v>
      </c>
      <c r="AT92" s="72">
        <v>0</v>
      </c>
      <c r="AU92" s="72">
        <v>0</v>
      </c>
      <c r="AV92" s="72">
        <v>0</v>
      </c>
      <c r="AW92" s="72">
        <v>0</v>
      </c>
      <c r="AX92" s="72">
        <v>0</v>
      </c>
      <c r="AY92" s="72">
        <v>0.54</v>
      </c>
      <c r="AZ92" s="72">
        <v>0</v>
      </c>
      <c r="BC92" s="77"/>
      <c r="BD92" s="77"/>
      <c r="BE92" s="77"/>
      <c r="BF92" s="77"/>
      <c r="BG92" s="77"/>
      <c r="BH92" s="77"/>
      <c r="BI92" s="77"/>
    </row>
    <row r="93" spans="1:61" ht="31.5">
      <c r="A93" s="150" t="s">
        <v>448</v>
      </c>
      <c r="B93" s="64" t="s">
        <v>449</v>
      </c>
      <c r="C93" s="133" t="s">
        <v>361</v>
      </c>
      <c r="D93" s="152">
        <v>0</v>
      </c>
      <c r="E93" s="152">
        <v>0</v>
      </c>
      <c r="F93" s="152">
        <v>1.04155</v>
      </c>
      <c r="G93" s="152">
        <v>0</v>
      </c>
      <c r="H93" s="152">
        <v>0</v>
      </c>
      <c r="I93" s="152">
        <v>0</v>
      </c>
      <c r="J93" s="152">
        <v>0</v>
      </c>
      <c r="K93" s="152">
        <v>0</v>
      </c>
      <c r="L93" s="152">
        <v>0</v>
      </c>
      <c r="M93" s="152">
        <v>1.04155</v>
      </c>
      <c r="N93" s="152">
        <v>0</v>
      </c>
      <c r="O93" s="152">
        <v>0</v>
      </c>
      <c r="P93" s="152">
        <v>0</v>
      </c>
      <c r="Q93" s="152">
        <v>0</v>
      </c>
      <c r="R93" s="152">
        <v>0</v>
      </c>
      <c r="S93" s="152">
        <v>0</v>
      </c>
      <c r="T93" s="152">
        <v>0</v>
      </c>
      <c r="U93" s="152">
        <v>0</v>
      </c>
      <c r="V93" s="152">
        <v>0</v>
      </c>
      <c r="W93" s="152">
        <v>0</v>
      </c>
      <c r="X93" s="152">
        <v>0</v>
      </c>
      <c r="Y93" s="152">
        <v>0</v>
      </c>
      <c r="Z93" s="152">
        <v>0</v>
      </c>
      <c r="AA93" s="152">
        <v>0</v>
      </c>
      <c r="AB93" s="152">
        <v>0</v>
      </c>
      <c r="AC93" s="152">
        <v>0</v>
      </c>
      <c r="AD93" s="152">
        <v>0</v>
      </c>
      <c r="AE93" s="152">
        <v>0</v>
      </c>
      <c r="AF93" s="152">
        <v>0</v>
      </c>
      <c r="AG93" s="152">
        <v>0</v>
      </c>
      <c r="AH93" s="152">
        <v>0</v>
      </c>
      <c r="AI93" s="152">
        <v>0</v>
      </c>
      <c r="AJ93" s="152">
        <v>0</v>
      </c>
      <c r="AK93" s="152">
        <v>0</v>
      </c>
      <c r="AL93" s="152">
        <v>0</v>
      </c>
      <c r="AM93" s="152">
        <v>0</v>
      </c>
      <c r="AN93" s="152">
        <v>0</v>
      </c>
      <c r="AO93" s="152">
        <v>0</v>
      </c>
      <c r="AP93" s="152">
        <v>0</v>
      </c>
      <c r="AQ93" s="152">
        <v>0</v>
      </c>
      <c r="AR93" s="152">
        <v>0</v>
      </c>
      <c r="AS93" s="152">
        <v>0</v>
      </c>
      <c r="AT93" s="152">
        <v>0</v>
      </c>
      <c r="AU93" s="152">
        <v>0</v>
      </c>
      <c r="AV93" s="152">
        <v>1.04155</v>
      </c>
      <c r="AW93" s="152">
        <v>0</v>
      </c>
      <c r="AX93" s="152">
        <v>0</v>
      </c>
      <c r="AY93" s="152">
        <v>0</v>
      </c>
      <c r="AZ93" s="152">
        <v>0</v>
      </c>
      <c r="BC93" s="77"/>
      <c r="BD93" s="77"/>
      <c r="BE93" s="77"/>
      <c r="BF93" s="77"/>
      <c r="BG93" s="77"/>
      <c r="BH93" s="77"/>
      <c r="BI93" s="77"/>
    </row>
    <row r="94" spans="1:61" ht="63">
      <c r="A94" s="150" t="s">
        <v>450</v>
      </c>
      <c r="B94" s="64" t="s">
        <v>451</v>
      </c>
      <c r="C94" s="133" t="s">
        <v>361</v>
      </c>
      <c r="D94" s="72">
        <v>0</v>
      </c>
      <c r="E94" s="72">
        <v>0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72">
        <v>0</v>
      </c>
      <c r="S94" s="72">
        <v>0</v>
      </c>
      <c r="T94" s="72">
        <v>0</v>
      </c>
      <c r="U94" s="72">
        <v>0</v>
      </c>
      <c r="V94" s="72">
        <v>0</v>
      </c>
      <c r="W94" s="72">
        <v>0</v>
      </c>
      <c r="X94" s="72">
        <v>0</v>
      </c>
      <c r="Y94" s="72">
        <v>0</v>
      </c>
      <c r="Z94" s="72">
        <v>0</v>
      </c>
      <c r="AA94" s="72">
        <v>0</v>
      </c>
      <c r="AB94" s="72">
        <v>0</v>
      </c>
      <c r="AC94" s="72">
        <v>0</v>
      </c>
      <c r="AD94" s="72">
        <v>0</v>
      </c>
      <c r="AE94" s="72">
        <v>0</v>
      </c>
      <c r="AF94" s="72">
        <v>0</v>
      </c>
      <c r="AG94" s="72">
        <v>0</v>
      </c>
      <c r="AH94" s="72">
        <v>0</v>
      </c>
      <c r="AI94" s="72">
        <v>0</v>
      </c>
      <c r="AJ94" s="72">
        <v>0</v>
      </c>
      <c r="AK94" s="72">
        <v>0</v>
      </c>
      <c r="AL94" s="72">
        <v>0</v>
      </c>
      <c r="AM94" s="72">
        <v>0</v>
      </c>
      <c r="AN94" s="72">
        <v>0</v>
      </c>
      <c r="AO94" s="72">
        <v>0</v>
      </c>
      <c r="AP94" s="72">
        <v>0</v>
      </c>
      <c r="AQ94" s="72">
        <v>0</v>
      </c>
      <c r="AR94" s="72">
        <v>0</v>
      </c>
      <c r="AS94" s="72">
        <v>0</v>
      </c>
      <c r="AT94" s="72">
        <v>0</v>
      </c>
      <c r="AU94" s="72">
        <v>0</v>
      </c>
      <c r="AV94" s="72">
        <v>0</v>
      </c>
      <c r="AW94" s="72">
        <v>0</v>
      </c>
      <c r="AX94" s="72">
        <v>0</v>
      </c>
      <c r="AY94" s="72">
        <v>0</v>
      </c>
      <c r="AZ94" s="72">
        <v>0</v>
      </c>
      <c r="BC94" s="77"/>
      <c r="BD94" s="77"/>
      <c r="BE94" s="77"/>
      <c r="BF94" s="77"/>
      <c r="BG94" s="77"/>
      <c r="BH94" s="77"/>
      <c r="BI94" s="77"/>
    </row>
    <row r="95" spans="1:61" ht="31.5">
      <c r="A95" s="150" t="s">
        <v>75</v>
      </c>
      <c r="B95" s="64" t="s">
        <v>452</v>
      </c>
      <c r="C95" s="133" t="s">
        <v>361</v>
      </c>
      <c r="D95" s="72">
        <v>0</v>
      </c>
      <c r="E95" s="72">
        <v>0</v>
      </c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72">
        <v>0</v>
      </c>
      <c r="S95" s="72">
        <v>0</v>
      </c>
      <c r="T95" s="72">
        <v>0</v>
      </c>
      <c r="U95" s="72">
        <v>0</v>
      </c>
      <c r="V95" s="72">
        <v>0</v>
      </c>
      <c r="W95" s="72">
        <v>0</v>
      </c>
      <c r="X95" s="72">
        <v>0</v>
      </c>
      <c r="Y95" s="72">
        <v>0</v>
      </c>
      <c r="Z95" s="72">
        <v>0</v>
      </c>
      <c r="AA95" s="72">
        <v>0</v>
      </c>
      <c r="AB95" s="72">
        <v>0</v>
      </c>
      <c r="AC95" s="72">
        <v>0</v>
      </c>
      <c r="AD95" s="72">
        <v>0</v>
      </c>
      <c r="AE95" s="72">
        <v>0</v>
      </c>
      <c r="AF95" s="72">
        <v>0</v>
      </c>
      <c r="AG95" s="72">
        <v>0</v>
      </c>
      <c r="AH95" s="72">
        <v>0</v>
      </c>
      <c r="AI95" s="72">
        <v>0</v>
      </c>
      <c r="AJ95" s="72">
        <v>0</v>
      </c>
      <c r="AK95" s="72">
        <v>0</v>
      </c>
      <c r="AL95" s="72">
        <v>0</v>
      </c>
      <c r="AM95" s="72">
        <v>0</v>
      </c>
      <c r="AN95" s="72">
        <v>0</v>
      </c>
      <c r="AO95" s="72">
        <v>0</v>
      </c>
      <c r="AP95" s="72">
        <v>0</v>
      </c>
      <c r="AQ95" s="72">
        <v>0</v>
      </c>
      <c r="AR95" s="72">
        <v>0</v>
      </c>
      <c r="AS95" s="72">
        <v>0</v>
      </c>
      <c r="AT95" s="72">
        <v>0</v>
      </c>
      <c r="AU95" s="72">
        <v>0</v>
      </c>
      <c r="AV95" s="72">
        <v>0</v>
      </c>
      <c r="AW95" s="72">
        <v>0</v>
      </c>
      <c r="AX95" s="72">
        <v>0</v>
      </c>
      <c r="AY95" s="72">
        <v>0</v>
      </c>
      <c r="AZ95" s="72">
        <v>0</v>
      </c>
      <c r="BC95" s="77"/>
      <c r="BD95" s="77"/>
      <c r="BE95" s="77"/>
      <c r="BF95" s="77"/>
      <c r="BG95" s="77"/>
      <c r="BH95" s="77"/>
      <c r="BI95" s="77"/>
    </row>
    <row r="96" spans="1:61" ht="47.25">
      <c r="A96" s="150" t="s">
        <v>453</v>
      </c>
      <c r="B96" s="64" t="s">
        <v>454</v>
      </c>
      <c r="C96" s="133" t="s">
        <v>361</v>
      </c>
      <c r="D96" s="72">
        <v>0</v>
      </c>
      <c r="E96" s="72">
        <v>0</v>
      </c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72">
        <v>0</v>
      </c>
      <c r="S96" s="72">
        <v>0</v>
      </c>
      <c r="T96" s="72">
        <v>0</v>
      </c>
      <c r="U96" s="72">
        <v>0</v>
      </c>
      <c r="V96" s="72">
        <v>0</v>
      </c>
      <c r="W96" s="72">
        <v>0</v>
      </c>
      <c r="X96" s="72">
        <v>0</v>
      </c>
      <c r="Y96" s="72">
        <v>0</v>
      </c>
      <c r="Z96" s="72">
        <v>0</v>
      </c>
      <c r="AA96" s="72">
        <v>0</v>
      </c>
      <c r="AB96" s="72">
        <v>0</v>
      </c>
      <c r="AC96" s="72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2">
        <v>0</v>
      </c>
      <c r="AK96" s="72">
        <v>0</v>
      </c>
      <c r="AL96" s="72">
        <v>0</v>
      </c>
      <c r="AM96" s="72">
        <v>0</v>
      </c>
      <c r="AN96" s="72">
        <v>0</v>
      </c>
      <c r="AO96" s="72">
        <v>0</v>
      </c>
      <c r="AP96" s="72">
        <v>0</v>
      </c>
      <c r="AQ96" s="72">
        <v>0</v>
      </c>
      <c r="AR96" s="72">
        <v>0</v>
      </c>
      <c r="AS96" s="72">
        <v>0</v>
      </c>
      <c r="AT96" s="72">
        <v>0</v>
      </c>
      <c r="AU96" s="72">
        <v>0</v>
      </c>
      <c r="AV96" s="72">
        <v>0</v>
      </c>
      <c r="AW96" s="72">
        <v>0</v>
      </c>
      <c r="AX96" s="72">
        <v>0</v>
      </c>
      <c r="AY96" s="72">
        <v>0</v>
      </c>
      <c r="AZ96" s="72">
        <v>0</v>
      </c>
      <c r="BC96" s="77"/>
      <c r="BD96" s="77"/>
      <c r="BE96" s="77"/>
      <c r="BF96" s="77"/>
      <c r="BG96" s="77"/>
      <c r="BH96" s="77"/>
      <c r="BI96" s="77"/>
    </row>
    <row r="97" spans="1:61" ht="47.25">
      <c r="A97" s="150" t="s">
        <v>455</v>
      </c>
      <c r="B97" s="64" t="s">
        <v>456</v>
      </c>
      <c r="C97" s="133" t="s">
        <v>361</v>
      </c>
      <c r="D97" s="72">
        <v>0</v>
      </c>
      <c r="E97" s="72">
        <v>0</v>
      </c>
      <c r="F97" s="72">
        <v>1.04155</v>
      </c>
      <c r="G97" s="72">
        <v>0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1.04155</v>
      </c>
      <c r="N97" s="72">
        <v>0</v>
      </c>
      <c r="O97" s="72">
        <v>0</v>
      </c>
      <c r="P97" s="72">
        <v>0</v>
      </c>
      <c r="Q97" s="72">
        <v>0</v>
      </c>
      <c r="R97" s="72">
        <v>0</v>
      </c>
      <c r="S97" s="72">
        <v>0</v>
      </c>
      <c r="T97" s="72">
        <v>0</v>
      </c>
      <c r="U97" s="72">
        <v>0</v>
      </c>
      <c r="V97" s="72">
        <v>0</v>
      </c>
      <c r="W97" s="72">
        <v>0</v>
      </c>
      <c r="X97" s="72">
        <v>0</v>
      </c>
      <c r="Y97" s="72">
        <v>0</v>
      </c>
      <c r="Z97" s="72">
        <v>0</v>
      </c>
      <c r="AA97" s="72">
        <v>0</v>
      </c>
      <c r="AB97" s="72">
        <v>0</v>
      </c>
      <c r="AC97" s="72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2">
        <v>0</v>
      </c>
      <c r="AK97" s="72">
        <v>0</v>
      </c>
      <c r="AL97" s="72">
        <v>0</v>
      </c>
      <c r="AM97" s="72">
        <v>0</v>
      </c>
      <c r="AN97" s="72">
        <v>0</v>
      </c>
      <c r="AO97" s="72">
        <v>0</v>
      </c>
      <c r="AP97" s="72">
        <v>0</v>
      </c>
      <c r="AQ97" s="72">
        <v>0</v>
      </c>
      <c r="AR97" s="72">
        <v>0</v>
      </c>
      <c r="AS97" s="72">
        <v>0</v>
      </c>
      <c r="AT97" s="72">
        <v>0</v>
      </c>
      <c r="AU97" s="72">
        <v>0</v>
      </c>
      <c r="AV97" s="72">
        <v>1.04155</v>
      </c>
      <c r="AW97" s="72">
        <v>0</v>
      </c>
      <c r="AX97" s="72">
        <v>0</v>
      </c>
      <c r="AY97" s="72">
        <v>0</v>
      </c>
      <c r="AZ97" s="72">
        <v>0</v>
      </c>
      <c r="BC97" s="77"/>
      <c r="BD97" s="77"/>
      <c r="BE97" s="77"/>
      <c r="BF97" s="77"/>
      <c r="BG97" s="77"/>
      <c r="BH97" s="77"/>
      <c r="BI97" s="77"/>
    </row>
    <row r="98" spans="1:61" ht="31.5">
      <c r="A98" s="150" t="s">
        <v>457</v>
      </c>
      <c r="B98" s="64" t="s">
        <v>458</v>
      </c>
      <c r="C98" s="133" t="s">
        <v>361</v>
      </c>
      <c r="D98" s="72">
        <v>0</v>
      </c>
      <c r="E98" s="72">
        <v>0</v>
      </c>
      <c r="F98" s="72">
        <v>1.04155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2">
        <v>0</v>
      </c>
      <c r="M98" s="72">
        <v>1.04155</v>
      </c>
      <c r="N98" s="72">
        <v>0</v>
      </c>
      <c r="O98" s="72">
        <v>0</v>
      </c>
      <c r="P98" s="72">
        <v>0</v>
      </c>
      <c r="Q98" s="72">
        <v>0</v>
      </c>
      <c r="R98" s="72">
        <v>0</v>
      </c>
      <c r="S98" s="72">
        <v>0</v>
      </c>
      <c r="T98" s="72">
        <v>0</v>
      </c>
      <c r="U98" s="72">
        <v>0</v>
      </c>
      <c r="V98" s="72">
        <v>0</v>
      </c>
      <c r="W98" s="72">
        <v>0</v>
      </c>
      <c r="X98" s="72">
        <v>0</v>
      </c>
      <c r="Y98" s="72">
        <v>0</v>
      </c>
      <c r="Z98" s="72">
        <v>0</v>
      </c>
      <c r="AA98" s="72">
        <v>0</v>
      </c>
      <c r="AB98" s="72">
        <v>0</v>
      </c>
      <c r="AC98" s="72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2">
        <v>0</v>
      </c>
      <c r="AK98" s="72">
        <v>0</v>
      </c>
      <c r="AL98" s="72">
        <v>0</v>
      </c>
      <c r="AM98" s="72">
        <v>0</v>
      </c>
      <c r="AN98" s="72">
        <v>0</v>
      </c>
      <c r="AO98" s="72">
        <v>0</v>
      </c>
      <c r="AP98" s="72">
        <v>0</v>
      </c>
      <c r="AQ98" s="72">
        <v>0</v>
      </c>
      <c r="AR98" s="72">
        <v>0</v>
      </c>
      <c r="AS98" s="72">
        <v>0</v>
      </c>
      <c r="AT98" s="72">
        <v>0</v>
      </c>
      <c r="AU98" s="72">
        <v>0</v>
      </c>
      <c r="AV98" s="72">
        <v>1.04155</v>
      </c>
      <c r="AW98" s="72">
        <v>0</v>
      </c>
      <c r="AX98" s="72">
        <v>0</v>
      </c>
      <c r="AY98" s="72">
        <v>0</v>
      </c>
      <c r="AZ98" s="72">
        <v>0</v>
      </c>
      <c r="BC98" s="77"/>
      <c r="BD98" s="77"/>
      <c r="BE98" s="77"/>
      <c r="BF98" s="77"/>
      <c r="BG98" s="77"/>
      <c r="BH98" s="77"/>
      <c r="BI98" s="77"/>
    </row>
    <row r="99" spans="1:61" ht="31.5">
      <c r="A99" s="62" t="s">
        <v>457</v>
      </c>
      <c r="B99" s="64" t="s">
        <v>459</v>
      </c>
      <c r="C99" s="133" t="s">
        <v>460</v>
      </c>
      <c r="D99" s="72">
        <v>0</v>
      </c>
      <c r="E99" s="72">
        <v>0</v>
      </c>
      <c r="F99" s="72">
        <v>1.04155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1.04155</v>
      </c>
      <c r="N99" s="72">
        <v>0</v>
      </c>
      <c r="O99" s="72">
        <v>0</v>
      </c>
      <c r="P99" s="72">
        <v>0</v>
      </c>
      <c r="Q99" s="72">
        <v>0</v>
      </c>
      <c r="R99" s="72">
        <v>0</v>
      </c>
      <c r="S99" s="72">
        <v>0</v>
      </c>
      <c r="T99" s="72">
        <v>0</v>
      </c>
      <c r="U99" s="72">
        <v>0</v>
      </c>
      <c r="V99" s="72">
        <v>0</v>
      </c>
      <c r="W99" s="72">
        <v>0</v>
      </c>
      <c r="X99" s="72">
        <v>0</v>
      </c>
      <c r="Y99" s="72">
        <v>0</v>
      </c>
      <c r="Z99" s="72">
        <v>0</v>
      </c>
      <c r="AA99" s="72">
        <v>0</v>
      </c>
      <c r="AB99" s="72">
        <v>0</v>
      </c>
      <c r="AC99" s="72">
        <v>0</v>
      </c>
      <c r="AD99" s="72">
        <v>0</v>
      </c>
      <c r="AE99" s="72">
        <v>0</v>
      </c>
      <c r="AF99" s="72">
        <v>0</v>
      </c>
      <c r="AG99" s="72">
        <v>0</v>
      </c>
      <c r="AH99" s="72">
        <v>0</v>
      </c>
      <c r="AI99" s="72">
        <v>0</v>
      </c>
      <c r="AJ99" s="72">
        <v>0</v>
      </c>
      <c r="AK99" s="72">
        <v>0</v>
      </c>
      <c r="AL99" s="72">
        <v>0</v>
      </c>
      <c r="AM99" s="72">
        <v>0</v>
      </c>
      <c r="AN99" s="72">
        <v>0</v>
      </c>
      <c r="AO99" s="72">
        <v>0</v>
      </c>
      <c r="AP99" s="72">
        <v>0</v>
      </c>
      <c r="AQ99" s="72">
        <v>0</v>
      </c>
      <c r="AR99" s="72">
        <v>0</v>
      </c>
      <c r="AS99" s="72">
        <v>0</v>
      </c>
      <c r="AT99" s="72">
        <v>0</v>
      </c>
      <c r="AU99" s="72">
        <v>0</v>
      </c>
      <c r="AV99" s="72">
        <v>1.04155</v>
      </c>
      <c r="AW99" s="72">
        <v>0</v>
      </c>
      <c r="AX99" s="72">
        <v>0</v>
      </c>
      <c r="AY99" s="72">
        <v>0</v>
      </c>
      <c r="AZ99" s="72">
        <v>0</v>
      </c>
      <c r="BC99" s="77"/>
      <c r="BD99" s="77"/>
      <c r="BE99" s="77"/>
      <c r="BF99" s="77"/>
      <c r="BG99" s="77"/>
      <c r="BH99" s="77"/>
      <c r="BI99" s="77"/>
    </row>
    <row r="100" spans="1:61" ht="31.5">
      <c r="A100" s="150" t="s">
        <v>461</v>
      </c>
      <c r="B100" s="64" t="s">
        <v>462</v>
      </c>
      <c r="C100" s="133" t="s">
        <v>361</v>
      </c>
      <c r="D100" s="72">
        <v>0</v>
      </c>
      <c r="E100" s="72">
        <v>0</v>
      </c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2">
        <v>0</v>
      </c>
      <c r="S100" s="72">
        <v>0</v>
      </c>
      <c r="T100" s="72">
        <v>0</v>
      </c>
      <c r="U100" s="72">
        <v>0</v>
      </c>
      <c r="V100" s="72">
        <v>0</v>
      </c>
      <c r="W100" s="72">
        <v>0</v>
      </c>
      <c r="X100" s="72">
        <v>0</v>
      </c>
      <c r="Y100" s="72">
        <v>0</v>
      </c>
      <c r="Z100" s="72">
        <v>0</v>
      </c>
      <c r="AA100" s="72">
        <v>0</v>
      </c>
      <c r="AB100" s="72">
        <v>0</v>
      </c>
      <c r="AC100" s="72">
        <v>0</v>
      </c>
      <c r="AD100" s="72">
        <v>0</v>
      </c>
      <c r="AE100" s="72">
        <v>0</v>
      </c>
      <c r="AF100" s="72">
        <v>0</v>
      </c>
      <c r="AG100" s="72">
        <v>0</v>
      </c>
      <c r="AH100" s="72">
        <v>0</v>
      </c>
      <c r="AI100" s="72">
        <v>0</v>
      </c>
      <c r="AJ100" s="72">
        <v>0</v>
      </c>
      <c r="AK100" s="72">
        <v>0</v>
      </c>
      <c r="AL100" s="72">
        <v>0</v>
      </c>
      <c r="AM100" s="72">
        <v>0</v>
      </c>
      <c r="AN100" s="72">
        <v>0</v>
      </c>
      <c r="AO100" s="72">
        <v>0</v>
      </c>
      <c r="AP100" s="72">
        <v>0</v>
      </c>
      <c r="AQ100" s="72">
        <v>0</v>
      </c>
      <c r="AR100" s="72">
        <v>0</v>
      </c>
      <c r="AS100" s="72">
        <v>0</v>
      </c>
      <c r="AT100" s="72">
        <v>0</v>
      </c>
      <c r="AU100" s="72">
        <v>0</v>
      </c>
      <c r="AV100" s="72">
        <v>0</v>
      </c>
      <c r="AW100" s="72">
        <v>0</v>
      </c>
      <c r="AX100" s="72">
        <v>0</v>
      </c>
      <c r="AY100" s="72">
        <v>0</v>
      </c>
      <c r="AZ100" s="72">
        <v>0</v>
      </c>
      <c r="BC100" s="77"/>
      <c r="BD100" s="77"/>
      <c r="BE100" s="77"/>
      <c r="BF100" s="77"/>
      <c r="BG100" s="77"/>
      <c r="BH100" s="77"/>
      <c r="BI100" s="77"/>
    </row>
    <row r="101" spans="1:61" ht="31.5">
      <c r="A101" s="150" t="s">
        <v>463</v>
      </c>
      <c r="B101" s="64" t="s">
        <v>464</v>
      </c>
      <c r="C101" s="133" t="s">
        <v>361</v>
      </c>
      <c r="D101" s="72">
        <v>0</v>
      </c>
      <c r="E101" s="72">
        <v>0</v>
      </c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2">
        <v>0</v>
      </c>
      <c r="S101" s="72">
        <v>0</v>
      </c>
      <c r="T101" s="72">
        <v>0</v>
      </c>
      <c r="U101" s="72">
        <v>0</v>
      </c>
      <c r="V101" s="72">
        <v>0</v>
      </c>
      <c r="W101" s="72">
        <v>0</v>
      </c>
      <c r="X101" s="72">
        <v>0</v>
      </c>
      <c r="Y101" s="72">
        <v>0</v>
      </c>
      <c r="Z101" s="72">
        <v>0</v>
      </c>
      <c r="AA101" s="72">
        <v>0</v>
      </c>
      <c r="AB101" s="72">
        <v>0</v>
      </c>
      <c r="AC101" s="72">
        <v>0</v>
      </c>
      <c r="AD101" s="72">
        <v>0</v>
      </c>
      <c r="AE101" s="72">
        <v>0</v>
      </c>
      <c r="AF101" s="72">
        <v>0</v>
      </c>
      <c r="AG101" s="72">
        <v>0</v>
      </c>
      <c r="AH101" s="72">
        <v>0</v>
      </c>
      <c r="AI101" s="72">
        <v>0</v>
      </c>
      <c r="AJ101" s="72">
        <v>0</v>
      </c>
      <c r="AK101" s="72">
        <v>0</v>
      </c>
      <c r="AL101" s="72">
        <v>0</v>
      </c>
      <c r="AM101" s="72">
        <v>0</v>
      </c>
      <c r="AN101" s="72">
        <v>0</v>
      </c>
      <c r="AO101" s="72">
        <v>0</v>
      </c>
      <c r="AP101" s="72">
        <v>0</v>
      </c>
      <c r="AQ101" s="72">
        <v>0</v>
      </c>
      <c r="AR101" s="72">
        <v>0</v>
      </c>
      <c r="AS101" s="72">
        <v>0</v>
      </c>
      <c r="AT101" s="72">
        <v>0</v>
      </c>
      <c r="AU101" s="72">
        <v>0</v>
      </c>
      <c r="AV101" s="72">
        <v>0</v>
      </c>
      <c r="AW101" s="72">
        <v>0</v>
      </c>
      <c r="AX101" s="72">
        <v>0</v>
      </c>
      <c r="AY101" s="72">
        <v>0</v>
      </c>
      <c r="AZ101" s="72">
        <v>0</v>
      </c>
      <c r="BC101" s="77"/>
      <c r="BD101" s="77"/>
      <c r="BE101" s="77"/>
      <c r="BF101" s="77"/>
      <c r="BG101" s="77"/>
      <c r="BH101" s="77"/>
      <c r="BI101" s="77"/>
    </row>
    <row r="102" spans="1:61" ht="31.5">
      <c r="A102" s="150" t="s">
        <v>77</v>
      </c>
      <c r="B102" s="64" t="s">
        <v>465</v>
      </c>
      <c r="C102" s="133" t="s">
        <v>361</v>
      </c>
      <c r="D102" s="72">
        <v>0</v>
      </c>
      <c r="E102" s="72">
        <v>0</v>
      </c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2">
        <v>0</v>
      </c>
      <c r="S102" s="72">
        <v>0</v>
      </c>
      <c r="T102" s="72">
        <v>0</v>
      </c>
      <c r="U102" s="72">
        <v>0</v>
      </c>
      <c r="V102" s="72">
        <v>0</v>
      </c>
      <c r="W102" s="72">
        <v>0</v>
      </c>
      <c r="X102" s="72">
        <v>0</v>
      </c>
      <c r="Y102" s="72">
        <v>0</v>
      </c>
      <c r="Z102" s="72">
        <v>0</v>
      </c>
      <c r="AA102" s="72">
        <v>0</v>
      </c>
      <c r="AB102" s="72">
        <v>0</v>
      </c>
      <c r="AC102" s="72">
        <v>0</v>
      </c>
      <c r="AD102" s="72">
        <v>0</v>
      </c>
      <c r="AE102" s="72">
        <v>0</v>
      </c>
      <c r="AF102" s="72">
        <v>0</v>
      </c>
      <c r="AG102" s="72">
        <v>0</v>
      </c>
      <c r="AH102" s="72">
        <v>0</v>
      </c>
      <c r="AI102" s="72">
        <v>0</v>
      </c>
      <c r="AJ102" s="72">
        <v>0</v>
      </c>
      <c r="AK102" s="72">
        <v>0</v>
      </c>
      <c r="AL102" s="72">
        <v>0</v>
      </c>
      <c r="AM102" s="72">
        <v>0</v>
      </c>
      <c r="AN102" s="72">
        <v>0</v>
      </c>
      <c r="AO102" s="72">
        <v>0</v>
      </c>
      <c r="AP102" s="72">
        <v>0</v>
      </c>
      <c r="AQ102" s="72">
        <v>0</v>
      </c>
      <c r="AR102" s="72">
        <v>0</v>
      </c>
      <c r="AS102" s="72">
        <v>0</v>
      </c>
      <c r="AT102" s="72">
        <v>0</v>
      </c>
      <c r="AU102" s="72">
        <v>0</v>
      </c>
      <c r="AV102" s="72">
        <v>0</v>
      </c>
      <c r="AW102" s="72">
        <v>0</v>
      </c>
      <c r="AX102" s="72">
        <v>0</v>
      </c>
      <c r="AY102" s="72">
        <v>0</v>
      </c>
      <c r="AZ102" s="72">
        <v>0</v>
      </c>
      <c r="BC102" s="77"/>
      <c r="BD102" s="77"/>
      <c r="BE102" s="77"/>
      <c r="BF102" s="77"/>
      <c r="BG102" s="77"/>
      <c r="BH102" s="77"/>
      <c r="BI102" s="77"/>
    </row>
    <row r="103" spans="1:61" ht="31.5">
      <c r="A103" s="150" t="s">
        <v>466</v>
      </c>
      <c r="B103" s="64" t="s">
        <v>467</v>
      </c>
      <c r="C103" s="133" t="s">
        <v>361</v>
      </c>
      <c r="D103" s="72">
        <v>0</v>
      </c>
      <c r="E103" s="72">
        <v>0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72">
        <v>0</v>
      </c>
      <c r="S103" s="72">
        <v>0</v>
      </c>
      <c r="T103" s="72">
        <v>0</v>
      </c>
      <c r="U103" s="72">
        <v>0</v>
      </c>
      <c r="V103" s="72">
        <v>0</v>
      </c>
      <c r="W103" s="72">
        <v>0</v>
      </c>
      <c r="X103" s="72">
        <v>0</v>
      </c>
      <c r="Y103" s="72">
        <v>0</v>
      </c>
      <c r="Z103" s="72">
        <v>0</v>
      </c>
      <c r="AA103" s="72">
        <v>0</v>
      </c>
      <c r="AB103" s="72">
        <v>0</v>
      </c>
      <c r="AC103" s="72">
        <v>0</v>
      </c>
      <c r="AD103" s="72">
        <v>0</v>
      </c>
      <c r="AE103" s="72">
        <v>0</v>
      </c>
      <c r="AF103" s="72">
        <v>0</v>
      </c>
      <c r="AG103" s="72">
        <v>0</v>
      </c>
      <c r="AH103" s="72">
        <v>0</v>
      </c>
      <c r="AI103" s="72">
        <v>0</v>
      </c>
      <c r="AJ103" s="72">
        <v>0</v>
      </c>
      <c r="AK103" s="72">
        <v>0</v>
      </c>
      <c r="AL103" s="72">
        <v>0</v>
      </c>
      <c r="AM103" s="72">
        <v>0</v>
      </c>
      <c r="AN103" s="72">
        <v>0</v>
      </c>
      <c r="AO103" s="72">
        <v>0</v>
      </c>
      <c r="AP103" s="72">
        <v>0</v>
      </c>
      <c r="AQ103" s="72">
        <v>0</v>
      </c>
      <c r="AR103" s="72">
        <v>0</v>
      </c>
      <c r="AS103" s="72">
        <v>0</v>
      </c>
      <c r="AT103" s="72">
        <v>0</v>
      </c>
      <c r="AU103" s="72">
        <v>0</v>
      </c>
      <c r="AV103" s="72">
        <v>0</v>
      </c>
      <c r="AW103" s="72">
        <v>0</v>
      </c>
      <c r="AX103" s="72">
        <v>0</v>
      </c>
      <c r="AY103" s="72">
        <v>0</v>
      </c>
      <c r="AZ103" s="72">
        <v>0</v>
      </c>
      <c r="BC103" s="77"/>
      <c r="BD103" s="77"/>
      <c r="BE103" s="77"/>
      <c r="BF103" s="77"/>
      <c r="BG103" s="77"/>
      <c r="BH103" s="77"/>
      <c r="BI103" s="77"/>
    </row>
    <row r="104" spans="1:61" ht="31.5">
      <c r="A104" s="150" t="s">
        <v>468</v>
      </c>
      <c r="B104" s="64" t="s">
        <v>469</v>
      </c>
      <c r="C104" s="133" t="s">
        <v>361</v>
      </c>
      <c r="D104" s="72">
        <v>0</v>
      </c>
      <c r="E104" s="72">
        <v>0</v>
      </c>
      <c r="F104" s="72">
        <v>0</v>
      </c>
      <c r="G104" s="72">
        <v>0</v>
      </c>
      <c r="H104" s="72">
        <v>0</v>
      </c>
      <c r="I104" s="72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72">
        <v>0</v>
      </c>
      <c r="P104" s="72">
        <v>0</v>
      </c>
      <c r="Q104" s="72">
        <v>0</v>
      </c>
      <c r="R104" s="72">
        <v>0</v>
      </c>
      <c r="S104" s="72">
        <v>0</v>
      </c>
      <c r="T104" s="72">
        <v>0</v>
      </c>
      <c r="U104" s="72">
        <v>0</v>
      </c>
      <c r="V104" s="72">
        <v>0</v>
      </c>
      <c r="W104" s="72">
        <v>0</v>
      </c>
      <c r="X104" s="72">
        <v>0</v>
      </c>
      <c r="Y104" s="72">
        <v>0</v>
      </c>
      <c r="Z104" s="72">
        <v>0</v>
      </c>
      <c r="AA104" s="72">
        <v>0</v>
      </c>
      <c r="AB104" s="72">
        <v>0</v>
      </c>
      <c r="AC104" s="72">
        <v>0</v>
      </c>
      <c r="AD104" s="72">
        <v>0</v>
      </c>
      <c r="AE104" s="72">
        <v>0</v>
      </c>
      <c r="AF104" s="72">
        <v>0</v>
      </c>
      <c r="AG104" s="72">
        <v>0</v>
      </c>
      <c r="AH104" s="72">
        <v>0</v>
      </c>
      <c r="AI104" s="72">
        <v>0</v>
      </c>
      <c r="AJ104" s="72">
        <v>0</v>
      </c>
      <c r="AK104" s="72">
        <v>0</v>
      </c>
      <c r="AL104" s="72">
        <v>0</v>
      </c>
      <c r="AM104" s="72">
        <v>0</v>
      </c>
      <c r="AN104" s="72">
        <v>0</v>
      </c>
      <c r="AO104" s="72">
        <v>0</v>
      </c>
      <c r="AP104" s="72">
        <v>0</v>
      </c>
      <c r="AQ104" s="72">
        <v>0</v>
      </c>
      <c r="AR104" s="72">
        <v>0</v>
      </c>
      <c r="AS104" s="72">
        <v>0</v>
      </c>
      <c r="AT104" s="72">
        <v>0</v>
      </c>
      <c r="AU104" s="72">
        <v>0</v>
      </c>
      <c r="AV104" s="72">
        <v>0</v>
      </c>
      <c r="AW104" s="72">
        <v>0</v>
      </c>
      <c r="AX104" s="72">
        <v>0</v>
      </c>
      <c r="AY104" s="72">
        <v>0</v>
      </c>
      <c r="AZ104" s="72">
        <v>0</v>
      </c>
      <c r="BC104" s="77"/>
      <c r="BD104" s="77"/>
      <c r="BE104" s="77"/>
      <c r="BF104" s="77"/>
      <c r="BG104" s="77"/>
      <c r="BH104" s="77"/>
      <c r="BI104" s="77"/>
    </row>
    <row r="105" spans="1:61" ht="31.5">
      <c r="A105" s="150" t="s">
        <v>470</v>
      </c>
      <c r="B105" s="64" t="s">
        <v>471</v>
      </c>
      <c r="C105" s="133" t="s">
        <v>361</v>
      </c>
      <c r="D105" s="72">
        <v>0</v>
      </c>
      <c r="E105" s="72">
        <v>0</v>
      </c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72">
        <v>0</v>
      </c>
      <c r="S105" s="72">
        <v>0</v>
      </c>
      <c r="T105" s="72">
        <v>0</v>
      </c>
      <c r="U105" s="72">
        <v>0</v>
      </c>
      <c r="V105" s="72">
        <v>0</v>
      </c>
      <c r="W105" s="72">
        <v>0</v>
      </c>
      <c r="X105" s="72">
        <v>0</v>
      </c>
      <c r="Y105" s="72">
        <v>0</v>
      </c>
      <c r="Z105" s="72">
        <v>0</v>
      </c>
      <c r="AA105" s="72">
        <v>0</v>
      </c>
      <c r="AB105" s="72">
        <v>0</v>
      </c>
      <c r="AC105" s="72">
        <v>0</v>
      </c>
      <c r="AD105" s="72">
        <v>0</v>
      </c>
      <c r="AE105" s="72">
        <v>0</v>
      </c>
      <c r="AF105" s="72">
        <v>0</v>
      </c>
      <c r="AG105" s="72">
        <v>0</v>
      </c>
      <c r="AH105" s="72">
        <v>0</v>
      </c>
      <c r="AI105" s="72">
        <v>0</v>
      </c>
      <c r="AJ105" s="72">
        <v>0</v>
      </c>
      <c r="AK105" s="72">
        <v>0</v>
      </c>
      <c r="AL105" s="72">
        <v>0</v>
      </c>
      <c r="AM105" s="72">
        <v>0</v>
      </c>
      <c r="AN105" s="72">
        <v>0</v>
      </c>
      <c r="AO105" s="72">
        <v>0</v>
      </c>
      <c r="AP105" s="72">
        <v>0</v>
      </c>
      <c r="AQ105" s="72">
        <v>0</v>
      </c>
      <c r="AR105" s="72">
        <v>0</v>
      </c>
      <c r="AS105" s="72">
        <v>0</v>
      </c>
      <c r="AT105" s="72">
        <v>0</v>
      </c>
      <c r="AU105" s="72">
        <v>0</v>
      </c>
      <c r="AV105" s="72">
        <v>0</v>
      </c>
      <c r="AW105" s="72">
        <v>0</v>
      </c>
      <c r="AX105" s="72">
        <v>0</v>
      </c>
      <c r="AY105" s="72">
        <v>0</v>
      </c>
      <c r="AZ105" s="72">
        <v>0</v>
      </c>
      <c r="BC105" s="77"/>
      <c r="BD105" s="77"/>
      <c r="BE105" s="77"/>
      <c r="BF105" s="77"/>
      <c r="BG105" s="77"/>
      <c r="BH105" s="77"/>
      <c r="BI105" s="77"/>
    </row>
    <row r="106" spans="1:61" ht="47.25">
      <c r="A106" s="150" t="s">
        <v>472</v>
      </c>
      <c r="B106" s="64" t="s">
        <v>473</v>
      </c>
      <c r="C106" s="133" t="s">
        <v>361</v>
      </c>
      <c r="D106" s="72">
        <v>0</v>
      </c>
      <c r="E106" s="72">
        <v>0</v>
      </c>
      <c r="F106" s="72">
        <v>0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72">
        <v>0</v>
      </c>
      <c r="S106" s="72">
        <v>0</v>
      </c>
      <c r="T106" s="72">
        <v>0</v>
      </c>
      <c r="U106" s="72">
        <v>0</v>
      </c>
      <c r="V106" s="72">
        <v>0</v>
      </c>
      <c r="W106" s="72">
        <v>0</v>
      </c>
      <c r="X106" s="72">
        <v>0</v>
      </c>
      <c r="Y106" s="72">
        <v>0</v>
      </c>
      <c r="Z106" s="72">
        <v>0</v>
      </c>
      <c r="AA106" s="72">
        <v>0</v>
      </c>
      <c r="AB106" s="72">
        <v>0</v>
      </c>
      <c r="AC106" s="72">
        <v>0</v>
      </c>
      <c r="AD106" s="72">
        <v>0</v>
      </c>
      <c r="AE106" s="72">
        <v>0</v>
      </c>
      <c r="AF106" s="72">
        <v>0</v>
      </c>
      <c r="AG106" s="72">
        <v>0</v>
      </c>
      <c r="AH106" s="72">
        <v>0</v>
      </c>
      <c r="AI106" s="72">
        <v>0</v>
      </c>
      <c r="AJ106" s="72">
        <v>0</v>
      </c>
      <c r="AK106" s="72">
        <v>0</v>
      </c>
      <c r="AL106" s="72">
        <v>0</v>
      </c>
      <c r="AM106" s="72">
        <v>0</v>
      </c>
      <c r="AN106" s="72">
        <v>0</v>
      </c>
      <c r="AO106" s="72">
        <v>0</v>
      </c>
      <c r="AP106" s="72">
        <v>0</v>
      </c>
      <c r="AQ106" s="72">
        <v>0</v>
      </c>
      <c r="AR106" s="72">
        <v>0</v>
      </c>
      <c r="AS106" s="72">
        <v>0</v>
      </c>
      <c r="AT106" s="72">
        <v>0</v>
      </c>
      <c r="AU106" s="72">
        <v>0</v>
      </c>
      <c r="AV106" s="72">
        <v>0</v>
      </c>
      <c r="AW106" s="72">
        <v>0</v>
      </c>
      <c r="AX106" s="72">
        <v>0</v>
      </c>
      <c r="AY106" s="72">
        <v>0</v>
      </c>
      <c r="AZ106" s="72">
        <v>0</v>
      </c>
      <c r="BC106" s="77"/>
      <c r="BD106" s="77"/>
      <c r="BE106" s="77"/>
      <c r="BF106" s="77"/>
      <c r="BG106" s="77"/>
      <c r="BH106" s="77"/>
      <c r="BI106" s="77"/>
    </row>
    <row r="107" spans="1:61" ht="31.5">
      <c r="A107" s="62" t="s">
        <v>472</v>
      </c>
      <c r="B107" s="64" t="s">
        <v>474</v>
      </c>
      <c r="C107" s="133" t="s">
        <v>475</v>
      </c>
      <c r="D107" s="72">
        <v>0</v>
      </c>
      <c r="E107" s="72">
        <v>0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72">
        <v>0</v>
      </c>
      <c r="S107" s="72">
        <v>0</v>
      </c>
      <c r="T107" s="72">
        <v>0</v>
      </c>
      <c r="U107" s="72">
        <v>0</v>
      </c>
      <c r="V107" s="72">
        <v>0</v>
      </c>
      <c r="W107" s="72">
        <v>0</v>
      </c>
      <c r="X107" s="72">
        <v>0</v>
      </c>
      <c r="Y107" s="72">
        <v>0</v>
      </c>
      <c r="Z107" s="72">
        <v>0</v>
      </c>
      <c r="AA107" s="72">
        <v>0</v>
      </c>
      <c r="AB107" s="72">
        <v>0</v>
      </c>
      <c r="AC107" s="72">
        <v>0</v>
      </c>
      <c r="AD107" s="72">
        <v>0</v>
      </c>
      <c r="AE107" s="72">
        <v>0</v>
      </c>
      <c r="AF107" s="72">
        <v>0</v>
      </c>
      <c r="AG107" s="72">
        <v>0</v>
      </c>
      <c r="AH107" s="72">
        <v>0</v>
      </c>
      <c r="AI107" s="72">
        <v>0</v>
      </c>
      <c r="AJ107" s="72">
        <v>0</v>
      </c>
      <c r="AK107" s="72">
        <v>0</v>
      </c>
      <c r="AL107" s="72">
        <v>0</v>
      </c>
      <c r="AM107" s="72">
        <v>0</v>
      </c>
      <c r="AN107" s="72">
        <v>0</v>
      </c>
      <c r="AO107" s="72">
        <v>0</v>
      </c>
      <c r="AP107" s="72">
        <v>0</v>
      </c>
      <c r="AQ107" s="72">
        <v>0</v>
      </c>
      <c r="AR107" s="72">
        <v>0</v>
      </c>
      <c r="AS107" s="72">
        <v>0</v>
      </c>
      <c r="AT107" s="72">
        <v>0</v>
      </c>
      <c r="AU107" s="72">
        <v>0</v>
      </c>
      <c r="AV107" s="72">
        <v>0</v>
      </c>
      <c r="AW107" s="72">
        <v>0</v>
      </c>
      <c r="AX107" s="72">
        <v>0</v>
      </c>
      <c r="AY107" s="72">
        <v>0</v>
      </c>
      <c r="AZ107" s="72">
        <v>0</v>
      </c>
      <c r="BC107" s="77"/>
      <c r="BD107" s="77"/>
      <c r="BE107" s="77"/>
      <c r="BF107" s="77"/>
      <c r="BG107" s="77"/>
      <c r="BH107" s="77"/>
      <c r="BI107" s="77"/>
    </row>
    <row r="108" spans="1:61" ht="47.25">
      <c r="A108" s="150" t="s">
        <v>476</v>
      </c>
      <c r="B108" s="64" t="s">
        <v>477</v>
      </c>
      <c r="C108" s="133" t="s">
        <v>361</v>
      </c>
      <c r="D108" s="74">
        <v>0</v>
      </c>
      <c r="E108" s="74">
        <v>0</v>
      </c>
      <c r="F108" s="74">
        <v>0</v>
      </c>
      <c r="G108" s="74">
        <v>0</v>
      </c>
      <c r="H108" s="74">
        <v>0</v>
      </c>
      <c r="I108" s="74">
        <v>0</v>
      </c>
      <c r="J108" s="74">
        <v>0</v>
      </c>
      <c r="K108" s="74">
        <v>0</v>
      </c>
      <c r="L108" s="74">
        <v>0</v>
      </c>
      <c r="M108" s="74">
        <v>0</v>
      </c>
      <c r="N108" s="74">
        <v>0</v>
      </c>
      <c r="O108" s="74">
        <v>0</v>
      </c>
      <c r="P108" s="74">
        <v>0</v>
      </c>
      <c r="Q108" s="74">
        <v>0</v>
      </c>
      <c r="R108" s="74">
        <v>0</v>
      </c>
      <c r="S108" s="74">
        <v>0</v>
      </c>
      <c r="T108" s="74">
        <v>0</v>
      </c>
      <c r="U108" s="74">
        <v>0</v>
      </c>
      <c r="V108" s="74">
        <v>0</v>
      </c>
      <c r="W108" s="74">
        <v>0</v>
      </c>
      <c r="X108" s="74">
        <v>0</v>
      </c>
      <c r="Y108" s="74">
        <v>0</v>
      </c>
      <c r="Z108" s="74">
        <v>0</v>
      </c>
      <c r="AA108" s="74">
        <v>0</v>
      </c>
      <c r="AB108" s="74">
        <v>0</v>
      </c>
      <c r="AC108" s="74">
        <v>0</v>
      </c>
      <c r="AD108" s="74">
        <v>0</v>
      </c>
      <c r="AE108" s="74">
        <v>0</v>
      </c>
      <c r="AF108" s="74">
        <v>0</v>
      </c>
      <c r="AG108" s="74">
        <v>0</v>
      </c>
      <c r="AH108" s="74">
        <v>0</v>
      </c>
      <c r="AI108" s="74">
        <v>0</v>
      </c>
      <c r="AJ108" s="74">
        <v>0</v>
      </c>
      <c r="AK108" s="74">
        <v>0</v>
      </c>
      <c r="AL108" s="74">
        <v>0</v>
      </c>
      <c r="AM108" s="74">
        <v>0</v>
      </c>
      <c r="AN108" s="74">
        <v>0</v>
      </c>
      <c r="AO108" s="74">
        <v>0</v>
      </c>
      <c r="AP108" s="74">
        <v>0</v>
      </c>
      <c r="AQ108" s="74">
        <v>0</v>
      </c>
      <c r="AR108" s="74">
        <v>0</v>
      </c>
      <c r="AS108" s="74">
        <v>0</v>
      </c>
      <c r="AT108" s="74">
        <v>0</v>
      </c>
      <c r="AU108" s="74">
        <v>0</v>
      </c>
      <c r="AV108" s="74">
        <v>0</v>
      </c>
      <c r="AW108" s="74">
        <v>0</v>
      </c>
      <c r="AX108" s="74">
        <v>0</v>
      </c>
      <c r="AY108" s="74">
        <v>0</v>
      </c>
      <c r="AZ108" s="74">
        <v>0</v>
      </c>
      <c r="BC108" s="77"/>
      <c r="BD108" s="77"/>
      <c r="BE108" s="77"/>
      <c r="BF108" s="77"/>
      <c r="BG108" s="77"/>
      <c r="BH108" s="77"/>
      <c r="BI108" s="77"/>
    </row>
    <row r="109" spans="1:61" ht="47.25">
      <c r="A109" s="150" t="s">
        <v>478</v>
      </c>
      <c r="B109" s="64" t="s">
        <v>479</v>
      </c>
      <c r="C109" s="133" t="s">
        <v>361</v>
      </c>
      <c r="D109" s="74">
        <v>0</v>
      </c>
      <c r="E109" s="74">
        <v>0</v>
      </c>
      <c r="F109" s="74">
        <v>0</v>
      </c>
      <c r="G109" s="74">
        <v>0</v>
      </c>
      <c r="H109" s="74">
        <v>0</v>
      </c>
      <c r="I109" s="74">
        <v>0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74">
        <v>0</v>
      </c>
      <c r="Q109" s="74">
        <v>0</v>
      </c>
      <c r="R109" s="74">
        <v>0</v>
      </c>
      <c r="S109" s="74">
        <v>0</v>
      </c>
      <c r="T109" s="74">
        <v>0</v>
      </c>
      <c r="U109" s="74">
        <v>0</v>
      </c>
      <c r="V109" s="74">
        <v>0</v>
      </c>
      <c r="W109" s="74">
        <v>0</v>
      </c>
      <c r="X109" s="74">
        <v>0</v>
      </c>
      <c r="Y109" s="74">
        <v>0</v>
      </c>
      <c r="Z109" s="74">
        <v>0</v>
      </c>
      <c r="AA109" s="74">
        <v>0</v>
      </c>
      <c r="AB109" s="74">
        <v>0</v>
      </c>
      <c r="AC109" s="74">
        <v>0</v>
      </c>
      <c r="AD109" s="74">
        <v>0</v>
      </c>
      <c r="AE109" s="74">
        <v>0</v>
      </c>
      <c r="AF109" s="74">
        <v>0</v>
      </c>
      <c r="AG109" s="74">
        <v>0</v>
      </c>
      <c r="AH109" s="74">
        <v>0</v>
      </c>
      <c r="AI109" s="74">
        <v>0</v>
      </c>
      <c r="AJ109" s="74">
        <v>0</v>
      </c>
      <c r="AK109" s="74">
        <v>0</v>
      </c>
      <c r="AL109" s="74">
        <v>0</v>
      </c>
      <c r="AM109" s="74">
        <v>0</v>
      </c>
      <c r="AN109" s="74">
        <v>0</v>
      </c>
      <c r="AO109" s="74">
        <v>0</v>
      </c>
      <c r="AP109" s="74">
        <v>0</v>
      </c>
      <c r="AQ109" s="74">
        <v>0</v>
      </c>
      <c r="AR109" s="74">
        <v>0</v>
      </c>
      <c r="AS109" s="74">
        <v>0</v>
      </c>
      <c r="AT109" s="74">
        <v>0</v>
      </c>
      <c r="AU109" s="74">
        <v>0</v>
      </c>
      <c r="AV109" s="74">
        <v>0</v>
      </c>
      <c r="AW109" s="74">
        <v>0</v>
      </c>
      <c r="AX109" s="74">
        <v>0</v>
      </c>
      <c r="AY109" s="74">
        <v>0</v>
      </c>
      <c r="AZ109" s="74">
        <v>0</v>
      </c>
      <c r="BC109" s="77"/>
      <c r="BD109" s="77"/>
      <c r="BE109" s="77"/>
      <c r="BF109" s="77"/>
      <c r="BG109" s="77"/>
      <c r="BH109" s="77"/>
      <c r="BI109" s="77"/>
    </row>
    <row r="110" spans="1:61" ht="47.25">
      <c r="A110" s="150" t="s">
        <v>480</v>
      </c>
      <c r="B110" s="64" t="s">
        <v>481</v>
      </c>
      <c r="C110" s="133" t="s">
        <v>361</v>
      </c>
      <c r="D110" s="74">
        <v>0</v>
      </c>
      <c r="E110" s="74">
        <v>0</v>
      </c>
      <c r="F110" s="74">
        <v>0</v>
      </c>
      <c r="G110" s="74">
        <v>0</v>
      </c>
      <c r="H110" s="74">
        <v>0</v>
      </c>
      <c r="I110" s="74">
        <v>0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4">
        <v>0</v>
      </c>
      <c r="Q110" s="74">
        <v>0</v>
      </c>
      <c r="R110" s="74">
        <v>0</v>
      </c>
      <c r="S110" s="74">
        <v>0</v>
      </c>
      <c r="T110" s="74">
        <v>0</v>
      </c>
      <c r="U110" s="74">
        <v>0</v>
      </c>
      <c r="V110" s="74">
        <v>0</v>
      </c>
      <c r="W110" s="74">
        <v>0</v>
      </c>
      <c r="X110" s="74">
        <v>0</v>
      </c>
      <c r="Y110" s="74">
        <v>0</v>
      </c>
      <c r="Z110" s="74">
        <v>0</v>
      </c>
      <c r="AA110" s="74">
        <v>0</v>
      </c>
      <c r="AB110" s="74">
        <v>0</v>
      </c>
      <c r="AC110" s="74">
        <v>0</v>
      </c>
      <c r="AD110" s="74">
        <v>0</v>
      </c>
      <c r="AE110" s="74">
        <v>0</v>
      </c>
      <c r="AF110" s="74">
        <v>0</v>
      </c>
      <c r="AG110" s="74">
        <v>0</v>
      </c>
      <c r="AH110" s="74">
        <v>0</v>
      </c>
      <c r="AI110" s="74">
        <v>0</v>
      </c>
      <c r="AJ110" s="74">
        <v>0</v>
      </c>
      <c r="AK110" s="74">
        <v>0</v>
      </c>
      <c r="AL110" s="74">
        <v>0</v>
      </c>
      <c r="AM110" s="74">
        <v>0</v>
      </c>
      <c r="AN110" s="74">
        <v>0</v>
      </c>
      <c r="AO110" s="74">
        <v>0</v>
      </c>
      <c r="AP110" s="74">
        <v>0</v>
      </c>
      <c r="AQ110" s="74">
        <v>0</v>
      </c>
      <c r="AR110" s="74">
        <v>0</v>
      </c>
      <c r="AS110" s="74">
        <v>0</v>
      </c>
      <c r="AT110" s="74">
        <v>0</v>
      </c>
      <c r="AU110" s="74">
        <v>0</v>
      </c>
      <c r="AV110" s="74">
        <v>0</v>
      </c>
      <c r="AW110" s="74">
        <v>0</v>
      </c>
      <c r="AX110" s="74">
        <v>0</v>
      </c>
      <c r="AY110" s="74">
        <v>0</v>
      </c>
      <c r="AZ110" s="74">
        <v>0</v>
      </c>
      <c r="BC110" s="77"/>
      <c r="BD110" s="77"/>
      <c r="BE110" s="77"/>
      <c r="BF110" s="77"/>
      <c r="BG110" s="77"/>
      <c r="BH110" s="77"/>
      <c r="BI110" s="77"/>
    </row>
    <row r="111" spans="1:61" ht="47.25">
      <c r="A111" s="150" t="s">
        <v>482</v>
      </c>
      <c r="B111" s="64" t="s">
        <v>483</v>
      </c>
      <c r="C111" s="133" t="s">
        <v>361</v>
      </c>
      <c r="D111" s="72">
        <v>0</v>
      </c>
      <c r="E111" s="72">
        <v>0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72">
        <v>0</v>
      </c>
      <c r="S111" s="72">
        <v>0</v>
      </c>
      <c r="T111" s="72">
        <v>0</v>
      </c>
      <c r="U111" s="72">
        <v>0</v>
      </c>
      <c r="V111" s="72">
        <v>0</v>
      </c>
      <c r="W111" s="72">
        <v>0</v>
      </c>
      <c r="X111" s="72">
        <v>0</v>
      </c>
      <c r="Y111" s="72">
        <v>0</v>
      </c>
      <c r="Z111" s="72">
        <v>0</v>
      </c>
      <c r="AA111" s="72">
        <v>0</v>
      </c>
      <c r="AB111" s="72">
        <v>0</v>
      </c>
      <c r="AC111" s="72">
        <v>0</v>
      </c>
      <c r="AD111" s="72">
        <v>0</v>
      </c>
      <c r="AE111" s="72">
        <v>0</v>
      </c>
      <c r="AF111" s="72">
        <v>0</v>
      </c>
      <c r="AG111" s="72">
        <v>0</v>
      </c>
      <c r="AH111" s="72">
        <v>0</v>
      </c>
      <c r="AI111" s="72">
        <v>0</v>
      </c>
      <c r="AJ111" s="72">
        <v>0</v>
      </c>
      <c r="AK111" s="72">
        <v>0</v>
      </c>
      <c r="AL111" s="72">
        <v>0</v>
      </c>
      <c r="AM111" s="72">
        <v>0</v>
      </c>
      <c r="AN111" s="72">
        <v>0</v>
      </c>
      <c r="AO111" s="72">
        <v>0</v>
      </c>
      <c r="AP111" s="72">
        <v>0</v>
      </c>
      <c r="AQ111" s="72">
        <v>0</v>
      </c>
      <c r="AR111" s="72">
        <v>0</v>
      </c>
      <c r="AS111" s="72">
        <v>0</v>
      </c>
      <c r="AT111" s="72">
        <v>0</v>
      </c>
      <c r="AU111" s="72">
        <v>0</v>
      </c>
      <c r="AV111" s="72">
        <v>0</v>
      </c>
      <c r="AW111" s="72">
        <v>0</v>
      </c>
      <c r="AX111" s="72">
        <v>0</v>
      </c>
      <c r="AY111" s="72">
        <v>0</v>
      </c>
      <c r="AZ111" s="72">
        <v>0</v>
      </c>
      <c r="BC111" s="77"/>
      <c r="BD111" s="77"/>
      <c r="BE111" s="77"/>
      <c r="BF111" s="77"/>
      <c r="BG111" s="77"/>
      <c r="BH111" s="77"/>
      <c r="BI111" s="77"/>
    </row>
    <row r="112" spans="1:61" ht="31.5">
      <c r="A112" s="150" t="s">
        <v>484</v>
      </c>
      <c r="B112" s="64" t="s">
        <v>485</v>
      </c>
      <c r="C112" s="133" t="s">
        <v>361</v>
      </c>
      <c r="D112" s="74">
        <v>0</v>
      </c>
      <c r="E112" s="74">
        <v>0</v>
      </c>
      <c r="F112" s="74">
        <v>0</v>
      </c>
      <c r="G112" s="74">
        <v>0</v>
      </c>
      <c r="H112" s="74">
        <v>0</v>
      </c>
      <c r="I112" s="74">
        <v>0</v>
      </c>
      <c r="J112" s="74">
        <v>0</v>
      </c>
      <c r="K112" s="74">
        <v>0</v>
      </c>
      <c r="L112" s="74">
        <v>0</v>
      </c>
      <c r="M112" s="74">
        <v>0</v>
      </c>
      <c r="N112" s="74">
        <v>0</v>
      </c>
      <c r="O112" s="74">
        <v>0</v>
      </c>
      <c r="P112" s="74">
        <v>0</v>
      </c>
      <c r="Q112" s="74">
        <v>0</v>
      </c>
      <c r="R112" s="74">
        <v>0</v>
      </c>
      <c r="S112" s="74">
        <v>0</v>
      </c>
      <c r="T112" s="74">
        <v>0</v>
      </c>
      <c r="U112" s="74">
        <v>0</v>
      </c>
      <c r="V112" s="74">
        <v>0</v>
      </c>
      <c r="W112" s="74">
        <v>0</v>
      </c>
      <c r="X112" s="74">
        <v>0</v>
      </c>
      <c r="Y112" s="74">
        <v>0</v>
      </c>
      <c r="Z112" s="74">
        <v>0</v>
      </c>
      <c r="AA112" s="74">
        <v>0</v>
      </c>
      <c r="AB112" s="74">
        <v>0</v>
      </c>
      <c r="AC112" s="74">
        <v>0</v>
      </c>
      <c r="AD112" s="74">
        <v>0</v>
      </c>
      <c r="AE112" s="74">
        <v>0</v>
      </c>
      <c r="AF112" s="74">
        <v>0</v>
      </c>
      <c r="AG112" s="74">
        <v>0</v>
      </c>
      <c r="AH112" s="74">
        <v>0</v>
      </c>
      <c r="AI112" s="74">
        <v>0</v>
      </c>
      <c r="AJ112" s="74">
        <v>0</v>
      </c>
      <c r="AK112" s="74">
        <v>0</v>
      </c>
      <c r="AL112" s="74">
        <v>0</v>
      </c>
      <c r="AM112" s="74">
        <v>0</v>
      </c>
      <c r="AN112" s="74">
        <v>0</v>
      </c>
      <c r="AO112" s="74">
        <v>0</v>
      </c>
      <c r="AP112" s="74">
        <v>0</v>
      </c>
      <c r="AQ112" s="74">
        <v>0</v>
      </c>
      <c r="AR112" s="74">
        <v>0</v>
      </c>
      <c r="AS112" s="74">
        <v>0</v>
      </c>
      <c r="AT112" s="74">
        <v>0</v>
      </c>
      <c r="AU112" s="74">
        <v>0</v>
      </c>
      <c r="AV112" s="74">
        <v>0</v>
      </c>
      <c r="AW112" s="74">
        <v>0</v>
      </c>
      <c r="AX112" s="74">
        <v>0</v>
      </c>
      <c r="AY112" s="74">
        <v>0</v>
      </c>
      <c r="AZ112" s="74">
        <v>0</v>
      </c>
      <c r="BC112" s="77"/>
      <c r="BD112" s="77"/>
      <c r="BE112" s="77"/>
      <c r="BF112" s="77"/>
      <c r="BG112" s="77"/>
      <c r="BH112" s="77"/>
      <c r="BI112" s="77"/>
    </row>
    <row r="113" spans="1:61" ht="47.25">
      <c r="A113" s="150" t="s">
        <v>486</v>
      </c>
      <c r="B113" s="64" t="s">
        <v>487</v>
      </c>
      <c r="C113" s="133" t="s">
        <v>361</v>
      </c>
      <c r="D113" s="72">
        <v>0</v>
      </c>
      <c r="E113" s="72">
        <v>0</v>
      </c>
      <c r="F113" s="72">
        <v>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72">
        <v>0</v>
      </c>
      <c r="S113" s="72">
        <v>0</v>
      </c>
      <c r="T113" s="72">
        <v>0</v>
      </c>
      <c r="U113" s="72">
        <v>0</v>
      </c>
      <c r="V113" s="72">
        <v>0</v>
      </c>
      <c r="W113" s="72">
        <v>0</v>
      </c>
      <c r="X113" s="72">
        <v>0</v>
      </c>
      <c r="Y113" s="72">
        <v>0</v>
      </c>
      <c r="Z113" s="72">
        <v>0</v>
      </c>
      <c r="AA113" s="72">
        <v>0</v>
      </c>
      <c r="AB113" s="72">
        <v>0</v>
      </c>
      <c r="AC113" s="72">
        <v>0</v>
      </c>
      <c r="AD113" s="72">
        <v>0</v>
      </c>
      <c r="AE113" s="72">
        <v>0</v>
      </c>
      <c r="AF113" s="72">
        <v>0</v>
      </c>
      <c r="AG113" s="72">
        <v>0</v>
      </c>
      <c r="AH113" s="72">
        <v>0</v>
      </c>
      <c r="AI113" s="72">
        <v>0</v>
      </c>
      <c r="AJ113" s="72">
        <v>0</v>
      </c>
      <c r="AK113" s="72">
        <v>0</v>
      </c>
      <c r="AL113" s="72">
        <v>0</v>
      </c>
      <c r="AM113" s="72">
        <v>0</v>
      </c>
      <c r="AN113" s="72">
        <v>0</v>
      </c>
      <c r="AO113" s="72">
        <v>0</v>
      </c>
      <c r="AP113" s="72">
        <v>0</v>
      </c>
      <c r="AQ113" s="72">
        <v>0</v>
      </c>
      <c r="AR113" s="72">
        <v>0</v>
      </c>
      <c r="AS113" s="72">
        <v>0</v>
      </c>
      <c r="AT113" s="72">
        <v>0</v>
      </c>
      <c r="AU113" s="72">
        <v>0</v>
      </c>
      <c r="AV113" s="72">
        <v>0</v>
      </c>
      <c r="AW113" s="72">
        <v>0</v>
      </c>
      <c r="AX113" s="72">
        <v>0</v>
      </c>
      <c r="AY113" s="72">
        <v>0</v>
      </c>
      <c r="AZ113" s="72">
        <v>0</v>
      </c>
      <c r="BC113" s="77"/>
      <c r="BD113" s="77"/>
      <c r="BE113" s="77"/>
      <c r="BF113" s="77"/>
      <c r="BG113" s="77"/>
      <c r="BH113" s="77"/>
      <c r="BI113" s="77"/>
    </row>
    <row r="114" spans="1:61" ht="63">
      <c r="A114" s="150" t="s">
        <v>488</v>
      </c>
      <c r="B114" s="64" t="s">
        <v>489</v>
      </c>
      <c r="C114" s="133" t="s">
        <v>361</v>
      </c>
      <c r="D114" s="152">
        <v>0</v>
      </c>
      <c r="E114" s="152">
        <v>0</v>
      </c>
      <c r="F114" s="152">
        <v>0</v>
      </c>
      <c r="G114" s="152">
        <v>0</v>
      </c>
      <c r="H114" s="152">
        <v>0</v>
      </c>
      <c r="I114" s="152">
        <v>0</v>
      </c>
      <c r="J114" s="152">
        <v>0</v>
      </c>
      <c r="K114" s="152">
        <v>0</v>
      </c>
      <c r="L114" s="152">
        <v>0</v>
      </c>
      <c r="M114" s="152">
        <v>0</v>
      </c>
      <c r="N114" s="152">
        <v>0</v>
      </c>
      <c r="O114" s="152">
        <v>0</v>
      </c>
      <c r="P114" s="152">
        <v>0</v>
      </c>
      <c r="Q114" s="152">
        <v>0</v>
      </c>
      <c r="R114" s="152">
        <v>0</v>
      </c>
      <c r="S114" s="152">
        <v>0</v>
      </c>
      <c r="T114" s="152">
        <v>0</v>
      </c>
      <c r="U114" s="152">
        <v>0</v>
      </c>
      <c r="V114" s="152">
        <v>0</v>
      </c>
      <c r="W114" s="152">
        <v>0</v>
      </c>
      <c r="X114" s="152">
        <v>0</v>
      </c>
      <c r="Y114" s="152">
        <v>0</v>
      </c>
      <c r="Z114" s="152">
        <v>0</v>
      </c>
      <c r="AA114" s="152">
        <v>0</v>
      </c>
      <c r="AB114" s="152">
        <v>0</v>
      </c>
      <c r="AC114" s="152">
        <v>0</v>
      </c>
      <c r="AD114" s="152">
        <v>0</v>
      </c>
      <c r="AE114" s="152">
        <v>0</v>
      </c>
      <c r="AF114" s="152">
        <v>0</v>
      </c>
      <c r="AG114" s="152">
        <v>0</v>
      </c>
      <c r="AH114" s="152">
        <v>0</v>
      </c>
      <c r="AI114" s="152">
        <v>0</v>
      </c>
      <c r="AJ114" s="152">
        <v>0</v>
      </c>
      <c r="AK114" s="152">
        <v>0</v>
      </c>
      <c r="AL114" s="152">
        <v>0</v>
      </c>
      <c r="AM114" s="152">
        <v>0</v>
      </c>
      <c r="AN114" s="152">
        <v>0</v>
      </c>
      <c r="AO114" s="152">
        <v>0</v>
      </c>
      <c r="AP114" s="152">
        <v>0</v>
      </c>
      <c r="AQ114" s="152">
        <v>0</v>
      </c>
      <c r="AR114" s="152">
        <v>0</v>
      </c>
      <c r="AS114" s="152">
        <v>0</v>
      </c>
      <c r="AT114" s="152">
        <v>0</v>
      </c>
      <c r="AU114" s="152">
        <v>0</v>
      </c>
      <c r="AV114" s="152">
        <v>0</v>
      </c>
      <c r="AW114" s="152">
        <v>0</v>
      </c>
      <c r="AX114" s="152">
        <v>0</v>
      </c>
      <c r="AY114" s="152">
        <v>0</v>
      </c>
      <c r="AZ114" s="152">
        <v>0</v>
      </c>
      <c r="BC114" s="77"/>
      <c r="BD114" s="77"/>
      <c r="BE114" s="77"/>
      <c r="BF114" s="77"/>
      <c r="BG114" s="77"/>
      <c r="BH114" s="77"/>
      <c r="BI114" s="77"/>
    </row>
    <row r="115" spans="1:61" ht="63">
      <c r="A115" s="150" t="s">
        <v>490</v>
      </c>
      <c r="B115" s="64" t="s">
        <v>491</v>
      </c>
      <c r="C115" s="133" t="s">
        <v>361</v>
      </c>
      <c r="D115" s="72">
        <v>0</v>
      </c>
      <c r="E115" s="72">
        <v>0</v>
      </c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72">
        <v>0</v>
      </c>
      <c r="S115" s="72">
        <v>0</v>
      </c>
      <c r="T115" s="72">
        <v>0</v>
      </c>
      <c r="U115" s="72">
        <v>0</v>
      </c>
      <c r="V115" s="72">
        <v>0</v>
      </c>
      <c r="W115" s="72">
        <v>0</v>
      </c>
      <c r="X115" s="72">
        <v>0</v>
      </c>
      <c r="Y115" s="72">
        <v>0</v>
      </c>
      <c r="Z115" s="72">
        <v>0</v>
      </c>
      <c r="AA115" s="72">
        <v>0</v>
      </c>
      <c r="AB115" s="72">
        <v>0</v>
      </c>
      <c r="AC115" s="72">
        <v>0</v>
      </c>
      <c r="AD115" s="72">
        <v>0</v>
      </c>
      <c r="AE115" s="72">
        <v>0</v>
      </c>
      <c r="AF115" s="72">
        <v>0</v>
      </c>
      <c r="AG115" s="72">
        <v>0</v>
      </c>
      <c r="AH115" s="72">
        <v>0</v>
      </c>
      <c r="AI115" s="72">
        <v>0</v>
      </c>
      <c r="AJ115" s="72">
        <v>0</v>
      </c>
      <c r="AK115" s="72">
        <v>0</v>
      </c>
      <c r="AL115" s="72">
        <v>0</v>
      </c>
      <c r="AM115" s="72">
        <v>0</v>
      </c>
      <c r="AN115" s="72">
        <v>0</v>
      </c>
      <c r="AO115" s="72">
        <v>0</v>
      </c>
      <c r="AP115" s="72">
        <v>0</v>
      </c>
      <c r="AQ115" s="72">
        <v>0</v>
      </c>
      <c r="AR115" s="72">
        <v>0</v>
      </c>
      <c r="AS115" s="72">
        <v>0</v>
      </c>
      <c r="AT115" s="72">
        <v>0</v>
      </c>
      <c r="AU115" s="72">
        <v>0</v>
      </c>
      <c r="AV115" s="72">
        <v>0</v>
      </c>
      <c r="AW115" s="72">
        <v>0</v>
      </c>
      <c r="AX115" s="72">
        <v>0</v>
      </c>
      <c r="AY115" s="72">
        <v>0</v>
      </c>
      <c r="AZ115" s="72">
        <v>0</v>
      </c>
      <c r="BC115" s="77"/>
      <c r="BD115" s="77"/>
      <c r="BE115" s="77"/>
      <c r="BF115" s="77"/>
      <c r="BG115" s="77"/>
      <c r="BH115" s="77"/>
      <c r="BI115" s="77"/>
    </row>
    <row r="116" spans="1:61" ht="47.25">
      <c r="A116" s="150" t="s">
        <v>492</v>
      </c>
      <c r="B116" s="64" t="s">
        <v>493</v>
      </c>
      <c r="C116" s="133" t="s">
        <v>361</v>
      </c>
      <c r="D116" s="72">
        <v>0</v>
      </c>
      <c r="E116" s="72">
        <v>0</v>
      </c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72">
        <v>0</v>
      </c>
      <c r="S116" s="72">
        <v>0</v>
      </c>
      <c r="T116" s="72">
        <v>0</v>
      </c>
      <c r="U116" s="72">
        <v>0</v>
      </c>
      <c r="V116" s="72">
        <v>0</v>
      </c>
      <c r="W116" s="72">
        <v>0</v>
      </c>
      <c r="X116" s="72">
        <v>0</v>
      </c>
      <c r="Y116" s="72">
        <v>0</v>
      </c>
      <c r="Z116" s="72">
        <v>0</v>
      </c>
      <c r="AA116" s="72">
        <v>0</v>
      </c>
      <c r="AB116" s="72">
        <v>0</v>
      </c>
      <c r="AC116" s="72">
        <v>0</v>
      </c>
      <c r="AD116" s="72">
        <v>0</v>
      </c>
      <c r="AE116" s="72">
        <v>0</v>
      </c>
      <c r="AF116" s="72">
        <v>0</v>
      </c>
      <c r="AG116" s="72">
        <v>0</v>
      </c>
      <c r="AH116" s="72">
        <v>0</v>
      </c>
      <c r="AI116" s="72">
        <v>0</v>
      </c>
      <c r="AJ116" s="72">
        <v>0</v>
      </c>
      <c r="AK116" s="72">
        <v>0</v>
      </c>
      <c r="AL116" s="72">
        <v>0</v>
      </c>
      <c r="AM116" s="72">
        <v>0</v>
      </c>
      <c r="AN116" s="72">
        <v>0</v>
      </c>
      <c r="AO116" s="72">
        <v>0</v>
      </c>
      <c r="AP116" s="72">
        <v>0</v>
      </c>
      <c r="AQ116" s="72">
        <v>0</v>
      </c>
      <c r="AR116" s="72">
        <v>0</v>
      </c>
      <c r="AS116" s="72">
        <v>0</v>
      </c>
      <c r="AT116" s="72">
        <v>0</v>
      </c>
      <c r="AU116" s="72">
        <v>0</v>
      </c>
      <c r="AV116" s="72">
        <v>0</v>
      </c>
      <c r="AW116" s="72">
        <v>0</v>
      </c>
      <c r="AX116" s="72">
        <v>0</v>
      </c>
      <c r="AY116" s="72">
        <v>0</v>
      </c>
      <c r="AZ116" s="72">
        <v>0</v>
      </c>
      <c r="BC116" s="77"/>
      <c r="BD116" s="77"/>
      <c r="BE116" s="77"/>
      <c r="BF116" s="77"/>
      <c r="BG116" s="77"/>
      <c r="BH116" s="77"/>
      <c r="BI116" s="77"/>
    </row>
    <row r="117" spans="1:61" ht="31.5">
      <c r="A117" s="150" t="s">
        <v>494</v>
      </c>
      <c r="B117" s="64" t="s">
        <v>495</v>
      </c>
      <c r="C117" s="133" t="s">
        <v>361</v>
      </c>
      <c r="D117" s="152">
        <v>0</v>
      </c>
      <c r="E117" s="152">
        <v>0</v>
      </c>
      <c r="F117" s="152">
        <v>0</v>
      </c>
      <c r="G117" s="152">
        <v>0</v>
      </c>
      <c r="H117" s="152">
        <v>0</v>
      </c>
      <c r="I117" s="152">
        <v>0</v>
      </c>
      <c r="J117" s="152">
        <v>0</v>
      </c>
      <c r="K117" s="152">
        <v>0</v>
      </c>
      <c r="L117" s="152">
        <v>0</v>
      </c>
      <c r="M117" s="152">
        <v>0</v>
      </c>
      <c r="N117" s="152">
        <v>0</v>
      </c>
      <c r="O117" s="152">
        <v>0</v>
      </c>
      <c r="P117" s="152">
        <v>0</v>
      </c>
      <c r="Q117" s="152">
        <v>0</v>
      </c>
      <c r="R117" s="152">
        <v>0</v>
      </c>
      <c r="S117" s="152">
        <v>0</v>
      </c>
      <c r="T117" s="152">
        <v>0</v>
      </c>
      <c r="U117" s="152">
        <v>0</v>
      </c>
      <c r="V117" s="152">
        <v>0</v>
      </c>
      <c r="W117" s="152">
        <v>0</v>
      </c>
      <c r="X117" s="152">
        <v>0</v>
      </c>
      <c r="Y117" s="152">
        <v>0</v>
      </c>
      <c r="Z117" s="152">
        <v>0</v>
      </c>
      <c r="AA117" s="152">
        <v>0</v>
      </c>
      <c r="AB117" s="152">
        <v>0</v>
      </c>
      <c r="AC117" s="152">
        <v>0</v>
      </c>
      <c r="AD117" s="152">
        <v>0</v>
      </c>
      <c r="AE117" s="152">
        <v>0</v>
      </c>
      <c r="AF117" s="152">
        <v>0</v>
      </c>
      <c r="AG117" s="152">
        <v>0</v>
      </c>
      <c r="AH117" s="152">
        <v>0</v>
      </c>
      <c r="AI117" s="152">
        <v>0</v>
      </c>
      <c r="AJ117" s="152">
        <v>0</v>
      </c>
      <c r="AK117" s="152">
        <v>0</v>
      </c>
      <c r="AL117" s="152">
        <v>0</v>
      </c>
      <c r="AM117" s="152">
        <v>0</v>
      </c>
      <c r="AN117" s="152">
        <v>0</v>
      </c>
      <c r="AO117" s="152">
        <v>0</v>
      </c>
      <c r="AP117" s="152">
        <v>0</v>
      </c>
      <c r="AQ117" s="152">
        <v>0</v>
      </c>
      <c r="AR117" s="152">
        <v>0</v>
      </c>
      <c r="AS117" s="152">
        <v>0</v>
      </c>
      <c r="AT117" s="152">
        <v>0</v>
      </c>
      <c r="AU117" s="152">
        <v>0</v>
      </c>
      <c r="AV117" s="152">
        <v>0</v>
      </c>
      <c r="AW117" s="152">
        <v>0</v>
      </c>
      <c r="AX117" s="152">
        <v>0</v>
      </c>
      <c r="AY117" s="152">
        <v>0</v>
      </c>
      <c r="AZ117" s="152">
        <v>0</v>
      </c>
      <c r="BC117" s="77"/>
      <c r="BD117" s="77"/>
      <c r="BE117" s="77"/>
      <c r="BF117" s="77"/>
      <c r="BG117" s="77"/>
      <c r="BH117" s="77"/>
      <c r="BI117" s="77"/>
    </row>
    <row r="118" spans="1:61" ht="47.25">
      <c r="A118" s="150" t="s">
        <v>496</v>
      </c>
      <c r="B118" s="64" t="s">
        <v>497</v>
      </c>
      <c r="C118" s="133" t="s">
        <v>361</v>
      </c>
      <c r="D118" s="152">
        <v>0</v>
      </c>
      <c r="E118" s="152">
        <v>0</v>
      </c>
      <c r="F118" s="152">
        <v>0</v>
      </c>
      <c r="G118" s="152">
        <v>0</v>
      </c>
      <c r="H118" s="152">
        <v>0</v>
      </c>
      <c r="I118" s="152">
        <v>0</v>
      </c>
      <c r="J118" s="152">
        <v>0</v>
      </c>
      <c r="K118" s="152">
        <v>0</v>
      </c>
      <c r="L118" s="152">
        <v>0</v>
      </c>
      <c r="M118" s="152">
        <v>0</v>
      </c>
      <c r="N118" s="152">
        <v>0</v>
      </c>
      <c r="O118" s="152">
        <v>0</v>
      </c>
      <c r="P118" s="152">
        <v>0</v>
      </c>
      <c r="Q118" s="152">
        <v>0</v>
      </c>
      <c r="R118" s="152">
        <v>0</v>
      </c>
      <c r="S118" s="152">
        <v>0</v>
      </c>
      <c r="T118" s="152">
        <v>0</v>
      </c>
      <c r="U118" s="152">
        <v>0</v>
      </c>
      <c r="V118" s="152">
        <v>0</v>
      </c>
      <c r="W118" s="152">
        <v>0</v>
      </c>
      <c r="X118" s="152">
        <v>0</v>
      </c>
      <c r="Y118" s="152">
        <v>0</v>
      </c>
      <c r="Z118" s="152">
        <v>0</v>
      </c>
      <c r="AA118" s="152">
        <v>0</v>
      </c>
      <c r="AB118" s="152">
        <v>0</v>
      </c>
      <c r="AC118" s="152">
        <v>0</v>
      </c>
      <c r="AD118" s="152">
        <v>0</v>
      </c>
      <c r="AE118" s="152">
        <v>0</v>
      </c>
      <c r="AF118" s="152">
        <v>0</v>
      </c>
      <c r="AG118" s="152">
        <v>0</v>
      </c>
      <c r="AH118" s="152">
        <v>0</v>
      </c>
      <c r="AI118" s="152">
        <v>0</v>
      </c>
      <c r="AJ118" s="152">
        <v>0</v>
      </c>
      <c r="AK118" s="152">
        <v>0</v>
      </c>
      <c r="AL118" s="152">
        <v>0</v>
      </c>
      <c r="AM118" s="152">
        <v>0</v>
      </c>
      <c r="AN118" s="152">
        <v>0</v>
      </c>
      <c r="AO118" s="152">
        <v>0</v>
      </c>
      <c r="AP118" s="152">
        <v>0</v>
      </c>
      <c r="AQ118" s="152">
        <v>0</v>
      </c>
      <c r="AR118" s="152">
        <v>0</v>
      </c>
      <c r="AS118" s="152">
        <v>0</v>
      </c>
      <c r="AT118" s="152">
        <v>0</v>
      </c>
      <c r="AU118" s="152">
        <v>0</v>
      </c>
      <c r="AV118" s="152">
        <v>0</v>
      </c>
      <c r="AW118" s="152">
        <v>0</v>
      </c>
      <c r="AX118" s="152">
        <v>0</v>
      </c>
      <c r="AY118" s="152">
        <v>0</v>
      </c>
      <c r="AZ118" s="152">
        <v>0</v>
      </c>
      <c r="BC118" s="77"/>
      <c r="BD118" s="77"/>
      <c r="BE118" s="77"/>
      <c r="BF118" s="77"/>
      <c r="BG118" s="77"/>
      <c r="BH118" s="77"/>
      <c r="BI118" s="77"/>
    </row>
    <row r="119" spans="1:61" ht="31.5">
      <c r="A119" s="150" t="s">
        <v>498</v>
      </c>
      <c r="B119" s="64" t="s">
        <v>499</v>
      </c>
      <c r="C119" s="133" t="s">
        <v>361</v>
      </c>
      <c r="D119" s="152">
        <v>0</v>
      </c>
      <c r="E119" s="152">
        <v>0</v>
      </c>
      <c r="F119" s="152">
        <v>0</v>
      </c>
      <c r="G119" s="152">
        <v>0</v>
      </c>
      <c r="H119" s="152">
        <v>0</v>
      </c>
      <c r="I119" s="152">
        <v>0</v>
      </c>
      <c r="J119" s="152">
        <v>0</v>
      </c>
      <c r="K119" s="152">
        <v>0</v>
      </c>
      <c r="L119" s="152">
        <v>0</v>
      </c>
      <c r="M119" s="152">
        <v>0</v>
      </c>
      <c r="N119" s="152">
        <v>0</v>
      </c>
      <c r="O119" s="152">
        <v>0</v>
      </c>
      <c r="P119" s="152">
        <v>0</v>
      </c>
      <c r="Q119" s="152">
        <v>0</v>
      </c>
      <c r="R119" s="152">
        <v>0</v>
      </c>
      <c r="S119" s="152">
        <v>0</v>
      </c>
      <c r="T119" s="152">
        <v>0</v>
      </c>
      <c r="U119" s="152">
        <v>0</v>
      </c>
      <c r="V119" s="152">
        <v>0</v>
      </c>
      <c r="W119" s="152">
        <v>0</v>
      </c>
      <c r="X119" s="152">
        <v>0</v>
      </c>
      <c r="Y119" s="152">
        <v>0</v>
      </c>
      <c r="Z119" s="152">
        <v>0</v>
      </c>
      <c r="AA119" s="152">
        <v>0</v>
      </c>
      <c r="AB119" s="152">
        <v>0</v>
      </c>
      <c r="AC119" s="152">
        <v>0</v>
      </c>
      <c r="AD119" s="152">
        <v>0</v>
      </c>
      <c r="AE119" s="152">
        <v>0</v>
      </c>
      <c r="AF119" s="152">
        <v>0</v>
      </c>
      <c r="AG119" s="152">
        <v>0</v>
      </c>
      <c r="AH119" s="152">
        <v>0</v>
      </c>
      <c r="AI119" s="152">
        <v>0</v>
      </c>
      <c r="AJ119" s="152">
        <v>0</v>
      </c>
      <c r="AK119" s="152">
        <v>0</v>
      </c>
      <c r="AL119" s="152">
        <v>0</v>
      </c>
      <c r="AM119" s="152">
        <v>0</v>
      </c>
      <c r="AN119" s="152">
        <v>0</v>
      </c>
      <c r="AO119" s="152">
        <v>0</v>
      </c>
      <c r="AP119" s="152">
        <v>0</v>
      </c>
      <c r="AQ119" s="152">
        <v>0</v>
      </c>
      <c r="AR119" s="152">
        <v>0</v>
      </c>
      <c r="AS119" s="152">
        <v>0</v>
      </c>
      <c r="AT119" s="152">
        <v>0</v>
      </c>
      <c r="AU119" s="152">
        <v>0</v>
      </c>
      <c r="AV119" s="152">
        <v>0</v>
      </c>
      <c r="AW119" s="152">
        <v>0</v>
      </c>
      <c r="AX119" s="152">
        <v>0</v>
      </c>
      <c r="AY119" s="152">
        <v>0</v>
      </c>
      <c r="AZ119" s="152">
        <v>0</v>
      </c>
      <c r="BC119" s="77"/>
      <c r="BD119" s="77"/>
      <c r="BE119" s="77"/>
      <c r="BF119" s="77"/>
      <c r="BG119" s="77"/>
      <c r="BH119" s="77"/>
      <c r="BI119" s="77"/>
    </row>
    <row r="120" spans="1:61" ht="63">
      <c r="A120" s="62" t="s">
        <v>498</v>
      </c>
      <c r="B120" s="64" t="s">
        <v>500</v>
      </c>
      <c r="C120" s="133" t="s">
        <v>501</v>
      </c>
      <c r="D120" s="72">
        <v>0</v>
      </c>
      <c r="E120" s="72">
        <v>0</v>
      </c>
      <c r="F120" s="72">
        <v>0</v>
      </c>
      <c r="G120" s="72">
        <v>0</v>
      </c>
      <c r="H120" s="72">
        <v>0</v>
      </c>
      <c r="I120" s="72">
        <v>0</v>
      </c>
      <c r="J120" s="72">
        <v>0</v>
      </c>
      <c r="K120" s="74">
        <v>0</v>
      </c>
      <c r="L120" s="74">
        <v>0</v>
      </c>
      <c r="M120" s="74">
        <v>0</v>
      </c>
      <c r="N120" s="74">
        <v>0</v>
      </c>
      <c r="O120" s="74">
        <v>0</v>
      </c>
      <c r="P120" s="74">
        <v>0</v>
      </c>
      <c r="Q120" s="74">
        <v>0</v>
      </c>
      <c r="R120" s="74">
        <v>0</v>
      </c>
      <c r="S120" s="74">
        <v>0</v>
      </c>
      <c r="T120" s="74">
        <v>0</v>
      </c>
      <c r="U120" s="74">
        <v>0</v>
      </c>
      <c r="V120" s="74">
        <v>0</v>
      </c>
      <c r="W120" s="74">
        <v>0</v>
      </c>
      <c r="X120" s="74">
        <v>0</v>
      </c>
      <c r="Y120" s="74">
        <v>0</v>
      </c>
      <c r="Z120" s="74">
        <v>0</v>
      </c>
      <c r="AA120" s="74">
        <v>0</v>
      </c>
      <c r="AB120" s="74">
        <v>0</v>
      </c>
      <c r="AC120" s="74">
        <v>0</v>
      </c>
      <c r="AD120" s="74">
        <v>0</v>
      </c>
      <c r="AE120" s="74">
        <v>0</v>
      </c>
      <c r="AF120" s="74">
        <v>0</v>
      </c>
      <c r="AG120" s="74">
        <v>0</v>
      </c>
      <c r="AH120" s="74">
        <v>0</v>
      </c>
      <c r="AI120" s="74">
        <v>0</v>
      </c>
      <c r="AJ120" s="74">
        <v>0</v>
      </c>
      <c r="AK120" s="74">
        <v>0</v>
      </c>
      <c r="AL120" s="74">
        <v>0</v>
      </c>
      <c r="AM120" s="74">
        <v>0</v>
      </c>
      <c r="AN120" s="74">
        <v>0</v>
      </c>
      <c r="AO120" s="74">
        <v>0</v>
      </c>
      <c r="AP120" s="74">
        <v>0</v>
      </c>
      <c r="AQ120" s="74">
        <v>0</v>
      </c>
      <c r="AR120" s="74">
        <v>0</v>
      </c>
      <c r="AS120" s="74">
        <v>0</v>
      </c>
      <c r="AT120" s="72">
        <v>0</v>
      </c>
      <c r="AU120" s="72">
        <v>0</v>
      </c>
      <c r="AV120" s="72">
        <v>0</v>
      </c>
      <c r="AW120" s="72">
        <v>0</v>
      </c>
      <c r="AX120" s="72">
        <v>0</v>
      </c>
      <c r="AY120" s="72">
        <v>0</v>
      </c>
      <c r="AZ120" s="72">
        <v>0</v>
      </c>
      <c r="BC120" s="77"/>
      <c r="BD120" s="77"/>
      <c r="BE120" s="77"/>
      <c r="BF120" s="77"/>
      <c r="BG120" s="77"/>
      <c r="BH120" s="77"/>
      <c r="BI120" s="77"/>
    </row>
    <row r="121" spans="1:61">
      <c r="A121" s="62" t="s">
        <v>498</v>
      </c>
      <c r="B121" s="104" t="s">
        <v>502</v>
      </c>
      <c r="C121" s="133" t="s">
        <v>503</v>
      </c>
      <c r="D121" s="72">
        <v>0</v>
      </c>
      <c r="E121" s="72">
        <v>0</v>
      </c>
      <c r="F121" s="72">
        <v>0</v>
      </c>
      <c r="G121" s="72">
        <v>0</v>
      </c>
      <c r="H121" s="72">
        <v>0</v>
      </c>
      <c r="I121" s="72">
        <v>0</v>
      </c>
      <c r="J121" s="72">
        <v>0</v>
      </c>
      <c r="K121" s="74">
        <v>0</v>
      </c>
      <c r="L121" s="74">
        <v>0</v>
      </c>
      <c r="M121" s="74">
        <v>0</v>
      </c>
      <c r="N121" s="74">
        <v>0</v>
      </c>
      <c r="O121" s="74">
        <v>0</v>
      </c>
      <c r="P121" s="74">
        <v>0</v>
      </c>
      <c r="Q121" s="74">
        <v>0</v>
      </c>
      <c r="R121" s="74">
        <v>0</v>
      </c>
      <c r="S121" s="74">
        <v>0</v>
      </c>
      <c r="T121" s="74">
        <v>0</v>
      </c>
      <c r="U121" s="74">
        <v>0</v>
      </c>
      <c r="V121" s="74">
        <v>0</v>
      </c>
      <c r="W121" s="74">
        <v>0</v>
      </c>
      <c r="X121" s="74">
        <v>0</v>
      </c>
      <c r="Y121" s="74">
        <v>0</v>
      </c>
      <c r="Z121" s="74">
        <v>0</v>
      </c>
      <c r="AA121" s="74">
        <v>0</v>
      </c>
      <c r="AB121" s="74">
        <v>0</v>
      </c>
      <c r="AC121" s="74">
        <v>0</v>
      </c>
      <c r="AD121" s="74">
        <v>0</v>
      </c>
      <c r="AE121" s="74">
        <v>0</v>
      </c>
      <c r="AF121" s="74">
        <v>0</v>
      </c>
      <c r="AG121" s="74">
        <v>0</v>
      </c>
      <c r="AH121" s="74">
        <v>0</v>
      </c>
      <c r="AI121" s="74">
        <v>0</v>
      </c>
      <c r="AJ121" s="74">
        <v>0</v>
      </c>
      <c r="AK121" s="74">
        <v>0</v>
      </c>
      <c r="AL121" s="74">
        <v>0</v>
      </c>
      <c r="AM121" s="74">
        <v>0</v>
      </c>
      <c r="AN121" s="74">
        <v>0</v>
      </c>
      <c r="AO121" s="74">
        <v>0</v>
      </c>
      <c r="AP121" s="74">
        <v>0</v>
      </c>
      <c r="AQ121" s="74">
        <v>0</v>
      </c>
      <c r="AR121" s="74">
        <v>0</v>
      </c>
      <c r="AS121" s="74">
        <v>0</v>
      </c>
      <c r="AT121" s="72">
        <v>0</v>
      </c>
      <c r="AU121" s="72">
        <v>0</v>
      </c>
      <c r="AV121" s="72">
        <v>0</v>
      </c>
      <c r="AW121" s="72">
        <v>0</v>
      </c>
      <c r="AX121" s="72">
        <v>0</v>
      </c>
      <c r="AY121" s="72">
        <v>0</v>
      </c>
      <c r="AZ121" s="72">
        <v>0</v>
      </c>
      <c r="BC121" s="77"/>
      <c r="BD121" s="77"/>
      <c r="BE121" s="77"/>
      <c r="BF121" s="77"/>
      <c r="BG121" s="77"/>
      <c r="BH121" s="77"/>
      <c r="BI121" s="77"/>
    </row>
    <row r="123" spans="1:61" s="17" customFormat="1" ht="23.25" customHeight="1">
      <c r="A123" s="241" t="s">
        <v>56</v>
      </c>
      <c r="B123" s="241"/>
      <c r="C123" s="241"/>
      <c r="D123" s="241"/>
      <c r="E123" s="241"/>
      <c r="F123" s="241"/>
      <c r="G123" s="241"/>
      <c r="H123" s="241"/>
      <c r="I123" s="241"/>
      <c r="J123" s="241"/>
      <c r="K123" s="241"/>
      <c r="L123" s="241"/>
      <c r="M123" s="241"/>
      <c r="N123" s="241"/>
      <c r="O123" s="241"/>
      <c r="P123" s="241"/>
      <c r="Q123" s="241"/>
      <c r="R123" s="241"/>
      <c r="S123" s="241"/>
      <c r="T123" s="241"/>
      <c r="U123" s="241"/>
      <c r="V123" s="241"/>
      <c r="W123" s="241"/>
      <c r="X123" s="241"/>
      <c r="Y123" s="241"/>
      <c r="Z123" s="241"/>
      <c r="AA123" s="241"/>
      <c r="AB123" s="241"/>
      <c r="AC123" s="241"/>
      <c r="AD123" s="241"/>
      <c r="AE123" s="241"/>
      <c r="AF123" s="241"/>
      <c r="AG123" s="241"/>
      <c r="AH123" s="241"/>
      <c r="AI123" s="241"/>
      <c r="AJ123" s="241"/>
      <c r="AK123" s="241"/>
      <c r="AL123" s="241"/>
      <c r="AM123" s="241"/>
      <c r="AN123" s="241"/>
      <c r="AO123" s="241"/>
      <c r="AP123" s="241"/>
      <c r="AQ123" s="241"/>
      <c r="AR123" s="241"/>
      <c r="AS123" s="241"/>
      <c r="AT123" s="241"/>
      <c r="AU123" s="241"/>
      <c r="AV123" s="241"/>
      <c r="AW123" s="241"/>
      <c r="AX123" s="241"/>
      <c r="AY123" s="241"/>
      <c r="AZ123" s="241"/>
    </row>
    <row r="124" spans="1:61" s="17" customFormat="1" ht="20.25" customHeight="1">
      <c r="A124" s="241" t="s">
        <v>57</v>
      </c>
      <c r="B124" s="241"/>
      <c r="C124" s="241"/>
      <c r="D124" s="241"/>
      <c r="E124" s="241"/>
      <c r="F124" s="241"/>
      <c r="G124" s="241"/>
      <c r="H124" s="241"/>
      <c r="I124" s="241"/>
      <c r="J124" s="241"/>
      <c r="K124" s="241"/>
      <c r="L124" s="241"/>
      <c r="M124" s="241"/>
      <c r="N124" s="241"/>
      <c r="O124" s="241"/>
      <c r="P124" s="241"/>
      <c r="Q124" s="241"/>
      <c r="R124" s="241"/>
      <c r="S124" s="241"/>
      <c r="T124" s="241"/>
      <c r="U124" s="241"/>
      <c r="V124" s="241"/>
      <c r="W124" s="241"/>
      <c r="X124" s="241"/>
      <c r="Y124" s="241"/>
      <c r="Z124" s="241"/>
      <c r="AA124" s="241"/>
      <c r="AB124" s="241"/>
      <c r="AC124" s="241"/>
      <c r="AD124" s="241"/>
      <c r="AE124" s="241"/>
      <c r="AF124" s="241"/>
      <c r="AG124" s="241"/>
      <c r="AH124" s="241"/>
      <c r="AI124" s="241"/>
      <c r="AJ124" s="241"/>
      <c r="AK124" s="241"/>
      <c r="AL124" s="241"/>
      <c r="AM124" s="241"/>
      <c r="AN124" s="241"/>
      <c r="AO124" s="241"/>
      <c r="AP124" s="241"/>
      <c r="AQ124" s="241"/>
      <c r="AR124" s="241"/>
      <c r="AS124" s="241"/>
      <c r="AT124" s="241"/>
      <c r="AU124" s="241"/>
      <c r="AV124" s="241"/>
      <c r="AW124" s="241"/>
      <c r="AX124" s="241"/>
      <c r="AY124" s="241"/>
      <c r="AZ124" s="241"/>
    </row>
    <row r="125" spans="1:61" s="17" customFormat="1" ht="30.75" customHeight="1">
      <c r="A125" s="239" t="s">
        <v>58</v>
      </c>
      <c r="B125" s="239"/>
      <c r="C125" s="239"/>
      <c r="D125" s="239"/>
      <c r="E125" s="239"/>
      <c r="F125" s="239"/>
      <c r="G125" s="239"/>
      <c r="H125" s="239"/>
      <c r="I125" s="239"/>
      <c r="J125" s="239"/>
      <c r="K125" s="239"/>
      <c r="L125" s="239"/>
      <c r="M125" s="239"/>
      <c r="N125" s="239"/>
      <c r="O125" s="239"/>
      <c r="P125" s="239"/>
      <c r="Q125" s="239"/>
      <c r="R125" s="239"/>
      <c r="S125" s="239"/>
      <c r="T125" s="239"/>
      <c r="U125" s="239"/>
      <c r="V125" s="239"/>
      <c r="W125" s="239"/>
      <c r="X125" s="239"/>
      <c r="Y125" s="239"/>
      <c r="Z125" s="239"/>
      <c r="AA125" s="239"/>
      <c r="AB125" s="239"/>
      <c r="AC125" s="239"/>
      <c r="AD125" s="239"/>
      <c r="AE125" s="239"/>
      <c r="AF125" s="239"/>
      <c r="AG125" s="239"/>
      <c r="AH125" s="239"/>
      <c r="AI125" s="239"/>
      <c r="AJ125" s="239"/>
      <c r="AK125" s="239"/>
      <c r="AL125" s="239"/>
      <c r="AM125" s="239"/>
      <c r="AN125" s="239"/>
      <c r="AO125" s="239"/>
      <c r="AP125" s="239"/>
      <c r="AQ125" s="239"/>
      <c r="AR125" s="239"/>
      <c r="AS125" s="239"/>
      <c r="AT125" s="239"/>
      <c r="AU125" s="239"/>
      <c r="AV125" s="239"/>
      <c r="AW125" s="239"/>
      <c r="AX125" s="239"/>
      <c r="AY125" s="239"/>
      <c r="AZ125" s="239"/>
    </row>
    <row r="126" spans="1:61" s="17" customFormat="1" ht="16.5" customHeight="1">
      <c r="A126" s="239" t="s">
        <v>53</v>
      </c>
      <c r="B126" s="239"/>
      <c r="C126" s="239"/>
      <c r="D126" s="239"/>
      <c r="E126" s="239"/>
      <c r="F126" s="239"/>
      <c r="G126" s="239"/>
      <c r="H126" s="239"/>
      <c r="I126" s="239"/>
      <c r="J126" s="239"/>
      <c r="K126" s="239"/>
      <c r="L126" s="239"/>
      <c r="M126" s="239"/>
      <c r="N126" s="239"/>
      <c r="O126" s="239"/>
      <c r="P126" s="239"/>
      <c r="Q126" s="239"/>
      <c r="R126" s="239"/>
      <c r="S126" s="239"/>
      <c r="T126" s="239"/>
      <c r="U126" s="239"/>
      <c r="V126" s="239"/>
      <c r="W126" s="239"/>
      <c r="X126" s="239"/>
      <c r="Y126" s="239"/>
      <c r="Z126" s="239"/>
      <c r="AA126" s="239"/>
      <c r="AB126" s="239"/>
      <c r="AC126" s="239"/>
      <c r="AD126" s="239"/>
      <c r="AE126" s="239"/>
      <c r="AF126" s="239"/>
      <c r="AG126" s="239"/>
      <c r="AH126" s="239"/>
      <c r="AI126" s="239"/>
      <c r="AJ126" s="239"/>
      <c r="AK126" s="239"/>
      <c r="AL126" s="239"/>
      <c r="AM126" s="239"/>
      <c r="AN126" s="239"/>
      <c r="AO126" s="239"/>
      <c r="AP126" s="239"/>
      <c r="AQ126" s="239"/>
      <c r="AR126" s="239"/>
      <c r="AS126" s="239"/>
      <c r="AT126" s="239"/>
      <c r="AU126" s="239"/>
      <c r="AV126" s="239"/>
      <c r="AW126" s="239"/>
      <c r="AX126" s="239"/>
      <c r="AY126" s="239"/>
      <c r="AZ126" s="239"/>
    </row>
    <row r="127" spans="1:61" s="17" customFormat="1" ht="19.5" customHeight="1">
      <c r="A127" s="239" t="s">
        <v>54</v>
      </c>
      <c r="B127" s="239"/>
      <c r="C127" s="239"/>
      <c r="D127" s="239"/>
      <c r="E127" s="239"/>
      <c r="F127" s="239"/>
      <c r="G127" s="239"/>
      <c r="H127" s="239"/>
      <c r="I127" s="239"/>
      <c r="J127" s="239"/>
      <c r="K127" s="239"/>
      <c r="L127" s="239"/>
      <c r="M127" s="239"/>
      <c r="N127" s="239"/>
      <c r="O127" s="239"/>
      <c r="P127" s="239"/>
      <c r="Q127" s="239"/>
      <c r="R127" s="239"/>
      <c r="S127" s="239"/>
      <c r="T127" s="239"/>
      <c r="U127" s="239"/>
      <c r="V127" s="239"/>
      <c r="W127" s="239"/>
      <c r="X127" s="239"/>
      <c r="Y127" s="239"/>
      <c r="Z127" s="239"/>
      <c r="AA127" s="239"/>
      <c r="AB127" s="239"/>
      <c r="AC127" s="239"/>
      <c r="AD127" s="239"/>
      <c r="AE127" s="239"/>
      <c r="AF127" s="239"/>
      <c r="AG127" s="239"/>
      <c r="AH127" s="239"/>
      <c r="AI127" s="239"/>
      <c r="AJ127" s="239"/>
      <c r="AK127" s="239"/>
      <c r="AL127" s="239"/>
      <c r="AM127" s="239"/>
      <c r="AN127" s="239"/>
      <c r="AO127" s="239"/>
      <c r="AP127" s="239"/>
      <c r="AQ127" s="239"/>
      <c r="AR127" s="239"/>
      <c r="AS127" s="239"/>
      <c r="AT127" s="239"/>
      <c r="AU127" s="239"/>
      <c r="AV127" s="239"/>
      <c r="AW127" s="239"/>
      <c r="AX127" s="239"/>
      <c r="AY127" s="239"/>
      <c r="AZ127" s="239"/>
    </row>
    <row r="128" spans="1:61" s="17" customFormat="1" ht="19.5" customHeight="1">
      <c r="A128" s="239" t="s">
        <v>55</v>
      </c>
      <c r="B128" s="239"/>
      <c r="C128" s="239"/>
      <c r="D128" s="239"/>
      <c r="E128" s="239"/>
      <c r="F128" s="239"/>
      <c r="G128" s="239"/>
      <c r="H128" s="239"/>
      <c r="I128" s="239"/>
      <c r="J128" s="239"/>
      <c r="K128" s="239"/>
      <c r="L128" s="239"/>
      <c r="M128" s="239"/>
      <c r="N128" s="239"/>
      <c r="O128" s="239"/>
      <c r="P128" s="239"/>
      <c r="Q128" s="239"/>
      <c r="R128" s="239"/>
      <c r="S128" s="239"/>
      <c r="T128" s="239"/>
      <c r="U128" s="239"/>
      <c r="V128" s="239"/>
      <c r="W128" s="239"/>
      <c r="X128" s="239"/>
      <c r="Y128" s="239"/>
      <c r="Z128" s="239"/>
      <c r="AA128" s="239"/>
      <c r="AB128" s="239"/>
      <c r="AC128" s="239"/>
      <c r="AD128" s="239"/>
      <c r="AE128" s="239"/>
      <c r="AF128" s="239"/>
      <c r="AG128" s="239"/>
      <c r="AH128" s="239"/>
      <c r="AI128" s="239"/>
      <c r="AJ128" s="239"/>
      <c r="AK128" s="239"/>
      <c r="AL128" s="239"/>
      <c r="AM128" s="239"/>
      <c r="AN128" s="239"/>
      <c r="AO128" s="239"/>
      <c r="AP128" s="239"/>
      <c r="AQ128" s="239"/>
      <c r="AR128" s="239"/>
      <c r="AS128" s="239"/>
      <c r="AT128" s="239"/>
      <c r="AU128" s="239"/>
      <c r="AV128" s="239"/>
      <c r="AW128" s="239"/>
      <c r="AX128" s="239"/>
      <c r="AY128" s="239"/>
      <c r="AZ128" s="239"/>
    </row>
    <row r="129" spans="1:52" s="17" customFormat="1" ht="38.25" customHeight="1">
      <c r="A129" s="240" t="s">
        <v>59</v>
      </c>
      <c r="B129" s="240"/>
      <c r="C129" s="240"/>
      <c r="D129" s="240"/>
      <c r="E129" s="240"/>
      <c r="F129" s="240"/>
      <c r="G129" s="240"/>
      <c r="H129" s="240"/>
      <c r="I129" s="240"/>
      <c r="J129" s="240"/>
      <c r="K129" s="240"/>
      <c r="L129" s="240"/>
      <c r="M129" s="240"/>
      <c r="N129" s="240"/>
      <c r="O129" s="240"/>
      <c r="P129" s="240"/>
      <c r="Q129" s="240"/>
      <c r="R129" s="240"/>
      <c r="S129" s="240"/>
      <c r="T129" s="240"/>
      <c r="U129" s="240"/>
      <c r="V129" s="240"/>
      <c r="W129" s="240"/>
      <c r="X129" s="240"/>
      <c r="Y129" s="240"/>
      <c r="Z129" s="240"/>
      <c r="AA129" s="240"/>
      <c r="AB129" s="240"/>
      <c r="AC129" s="240"/>
      <c r="AD129" s="240"/>
      <c r="AE129" s="240"/>
      <c r="AF129" s="240"/>
      <c r="AG129" s="240"/>
      <c r="AH129" s="240"/>
      <c r="AI129" s="240"/>
      <c r="AJ129" s="240"/>
      <c r="AK129" s="240"/>
      <c r="AL129" s="240"/>
      <c r="AM129" s="240"/>
      <c r="AN129" s="240"/>
      <c r="AO129" s="240"/>
      <c r="AP129" s="240"/>
      <c r="AQ129" s="240"/>
      <c r="AR129" s="240"/>
      <c r="AS129" s="240"/>
      <c r="AT129" s="240"/>
      <c r="AU129" s="240"/>
      <c r="AV129" s="240"/>
      <c r="AW129" s="240"/>
      <c r="AX129" s="240"/>
      <c r="AY129" s="240"/>
      <c r="AZ129" s="240"/>
    </row>
  </sheetData>
  <autoFilter ref="A15:BI121"/>
  <mergeCells count="30">
    <mergeCell ref="A128:AZ128"/>
    <mergeCell ref="A129:AZ129"/>
    <mergeCell ref="AT13:AZ13"/>
    <mergeCell ref="A123:AZ123"/>
    <mergeCell ref="A124:AZ124"/>
    <mergeCell ref="A125:AZ125"/>
    <mergeCell ref="A126:AZ126"/>
    <mergeCell ref="A127:AZ127"/>
    <mergeCell ref="D13:J13"/>
    <mergeCell ref="K13:Q13"/>
    <mergeCell ref="R13:X13"/>
    <mergeCell ref="Y13:AE13"/>
    <mergeCell ref="AF13:AL13"/>
    <mergeCell ref="AM13:AS13"/>
    <mergeCell ref="AT12:AZ12"/>
    <mergeCell ref="A4:AE4"/>
    <mergeCell ref="A5:AE5"/>
    <mergeCell ref="A7:AE7"/>
    <mergeCell ref="A8:AE8"/>
    <mergeCell ref="A9:AE9"/>
    <mergeCell ref="A11:A14"/>
    <mergeCell ref="B11:B14"/>
    <mergeCell ref="C11:C14"/>
    <mergeCell ref="D11:J12"/>
    <mergeCell ref="K11:AZ11"/>
    <mergeCell ref="K12:Q12"/>
    <mergeCell ref="R12:X12"/>
    <mergeCell ref="Y12:AE12"/>
    <mergeCell ref="AF12:AL12"/>
    <mergeCell ref="AM12:AS12"/>
  </mergeCells>
  <pageMargins left="0.78740157480314965" right="0.39370078740157483" top="0.39370078740157483" bottom="0.39370078740157483" header="0.27559055118110237" footer="0.27559055118110237"/>
  <pageSetup paperSize="9" scale="28" fitToHeight="1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76"/>
  <sheetViews>
    <sheetView tabSelected="1" view="pageBreakPreview" zoomScale="60" workbookViewId="0">
      <selection activeCell="F26" sqref="F26"/>
    </sheetView>
  </sheetViews>
  <sheetFormatPr defaultRowHeight="12.75"/>
  <cols>
    <col min="2" max="2" width="46.140625" customWidth="1"/>
    <col min="3" max="5" width="13" customWidth="1"/>
    <col min="6" max="7" width="13" style="25" customWidth="1"/>
  </cols>
  <sheetData>
    <row r="1" spans="1:40" ht="18">
      <c r="A1" s="23"/>
      <c r="H1" s="33" t="s">
        <v>280</v>
      </c>
    </row>
    <row r="2" spans="1:40" ht="22.5">
      <c r="A2" s="22"/>
      <c r="H2" s="9" t="s">
        <v>656</v>
      </c>
    </row>
    <row r="3" spans="1:40">
      <c r="A3" s="24"/>
    </row>
    <row r="4" spans="1:40" s="6" customFormat="1" ht="21.75" customHeight="1">
      <c r="A4" s="31" t="s">
        <v>281</v>
      </c>
      <c r="B4" s="31"/>
      <c r="C4" s="31"/>
      <c r="D4" s="31"/>
      <c r="E4" s="31"/>
      <c r="F4" s="31"/>
      <c r="G4" s="31"/>
      <c r="H4" s="31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11"/>
      <c r="AI4" s="11"/>
      <c r="AJ4" s="11"/>
      <c r="AK4" s="11"/>
      <c r="AL4" s="11"/>
      <c r="AM4" s="11"/>
      <c r="AN4" s="11"/>
    </row>
    <row r="5" spans="1:40" s="6" customFormat="1" ht="15.75">
      <c r="A5" s="59" t="s">
        <v>277</v>
      </c>
      <c r="B5" s="32"/>
      <c r="C5" s="32"/>
      <c r="D5" s="32"/>
      <c r="E5" s="32"/>
      <c r="F5" s="32"/>
      <c r="G5" s="32"/>
      <c r="H5" s="32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12"/>
      <c r="AI5" s="12"/>
      <c r="AJ5" s="12"/>
      <c r="AK5" s="12"/>
      <c r="AL5" s="12"/>
      <c r="AM5" s="12"/>
      <c r="AN5" s="13"/>
    </row>
    <row r="6" spans="1:40">
      <c r="A6" s="242" t="s">
        <v>2</v>
      </c>
      <c r="B6" s="242"/>
      <c r="C6" s="242"/>
      <c r="D6" s="242"/>
      <c r="E6" s="242"/>
      <c r="F6" s="242"/>
      <c r="G6" s="242"/>
      <c r="H6" s="242"/>
    </row>
    <row r="7" spans="1:40" ht="15.75">
      <c r="A7" s="32" t="s">
        <v>282</v>
      </c>
      <c r="B7" s="32"/>
      <c r="C7" s="32"/>
      <c r="D7" s="32"/>
      <c r="E7" s="32"/>
      <c r="F7" s="32"/>
      <c r="G7" s="32"/>
      <c r="H7" s="32"/>
    </row>
    <row r="8" spans="1:40">
      <c r="A8" s="242" t="s">
        <v>60</v>
      </c>
      <c r="B8" s="242"/>
      <c r="C8" s="242"/>
      <c r="D8" s="242"/>
      <c r="E8" s="242"/>
      <c r="F8" s="242"/>
      <c r="G8" s="242"/>
      <c r="H8" s="242"/>
    </row>
    <row r="9" spans="1:40">
      <c r="A9" s="243"/>
      <c r="B9" s="243"/>
      <c r="C9" s="243"/>
      <c r="D9" s="243"/>
      <c r="E9" s="243"/>
      <c r="F9" s="243"/>
      <c r="G9" s="243"/>
      <c r="H9" s="243"/>
    </row>
    <row r="10" spans="1:40">
      <c r="A10" s="246"/>
      <c r="B10" s="246"/>
      <c r="C10" s="246"/>
      <c r="D10" s="246"/>
      <c r="E10" s="246"/>
      <c r="F10" s="246"/>
      <c r="G10" s="246"/>
      <c r="H10" s="246"/>
      <c r="I10" s="25"/>
      <c r="J10" s="25"/>
      <c r="K10" s="25"/>
      <c r="L10" s="25"/>
      <c r="M10" s="25"/>
      <c r="N10" s="25"/>
      <c r="O10" s="25"/>
      <c r="P10" s="25"/>
    </row>
    <row r="11" spans="1:40" ht="22.5" customHeight="1">
      <c r="A11" s="247" t="s">
        <v>61</v>
      </c>
      <c r="B11" s="247" t="s">
        <v>62</v>
      </c>
      <c r="C11" s="56" t="s">
        <v>354</v>
      </c>
      <c r="D11" s="56" t="s">
        <v>355</v>
      </c>
      <c r="E11" s="56" t="s">
        <v>356</v>
      </c>
      <c r="F11" s="56" t="s">
        <v>357</v>
      </c>
      <c r="G11" s="56" t="s">
        <v>358</v>
      </c>
      <c r="H11" s="56" t="s">
        <v>8</v>
      </c>
      <c r="I11" s="25"/>
      <c r="J11" s="25"/>
      <c r="K11" s="25"/>
      <c r="L11" s="25"/>
      <c r="M11" s="25"/>
      <c r="N11" s="25"/>
      <c r="O11" s="25"/>
      <c r="P11" s="25"/>
    </row>
    <row r="12" spans="1:40" ht="25.5">
      <c r="A12" s="247"/>
      <c r="B12" s="247"/>
      <c r="C12" s="26" t="s">
        <v>10</v>
      </c>
      <c r="D12" s="26" t="s">
        <v>10</v>
      </c>
      <c r="E12" s="26" t="s">
        <v>10</v>
      </c>
      <c r="F12" s="26" t="s">
        <v>10</v>
      </c>
      <c r="G12" s="26" t="s">
        <v>10</v>
      </c>
      <c r="H12" s="26" t="s">
        <v>9</v>
      </c>
      <c r="I12" s="25"/>
      <c r="J12" s="25"/>
      <c r="K12" s="25"/>
      <c r="L12" s="25"/>
      <c r="M12" s="25"/>
      <c r="N12" s="25"/>
      <c r="O12" s="25"/>
      <c r="P12" s="25"/>
    </row>
    <row r="13" spans="1:40">
      <c r="A13" s="26">
        <v>1</v>
      </c>
      <c r="B13" s="26">
        <v>2</v>
      </c>
      <c r="C13" s="57" t="s">
        <v>259</v>
      </c>
      <c r="D13" s="57" t="s">
        <v>260</v>
      </c>
      <c r="E13" s="57" t="s">
        <v>261</v>
      </c>
      <c r="F13" s="57" t="s">
        <v>283</v>
      </c>
      <c r="G13" s="57" t="s">
        <v>284</v>
      </c>
      <c r="H13" s="26">
        <v>4</v>
      </c>
      <c r="I13" s="25"/>
      <c r="J13" s="25"/>
      <c r="K13" s="25"/>
      <c r="L13" s="25"/>
      <c r="M13" s="25"/>
      <c r="N13" s="25"/>
      <c r="O13" s="25"/>
      <c r="P13" s="25"/>
    </row>
    <row r="14" spans="1:40">
      <c r="A14" s="248" t="s">
        <v>63</v>
      </c>
      <c r="B14" s="248"/>
      <c r="C14" s="80">
        <f>C15+C40</f>
        <v>202.72839999999999</v>
      </c>
      <c r="D14" s="80">
        <f t="shared" ref="D14:G14" si="0">D15+D40</f>
        <v>421.85040000000004</v>
      </c>
      <c r="E14" s="80">
        <f t="shared" si="0"/>
        <v>354.70240000000001</v>
      </c>
      <c r="F14" s="80">
        <f t="shared" si="0"/>
        <v>300.43211914659645</v>
      </c>
      <c r="G14" s="80">
        <f t="shared" si="0"/>
        <v>299.24603684761047</v>
      </c>
      <c r="H14" s="80">
        <f>C14+D14+E14+F14+G14</f>
        <v>1578.9593559942068</v>
      </c>
      <c r="I14" s="25"/>
      <c r="J14" s="25"/>
      <c r="K14" s="25"/>
      <c r="L14" s="25"/>
      <c r="M14" s="25"/>
      <c r="N14" s="25"/>
      <c r="O14" s="25"/>
      <c r="P14" s="25"/>
    </row>
    <row r="15" spans="1:40">
      <c r="A15" s="26" t="s">
        <v>64</v>
      </c>
      <c r="B15" s="29" t="s">
        <v>65</v>
      </c>
      <c r="C15" s="80">
        <f>C16+C26</f>
        <v>202.72839999999999</v>
      </c>
      <c r="D15" s="80">
        <f t="shared" ref="D15:G15" si="1">D16+D26</f>
        <v>269.5154</v>
      </c>
      <c r="E15" s="80">
        <f t="shared" si="1"/>
        <v>176.36539999999999</v>
      </c>
      <c r="F15" s="80">
        <f t="shared" si="1"/>
        <v>201.07211914659646</v>
      </c>
      <c r="G15" s="80">
        <f t="shared" si="1"/>
        <v>221.10551485599598</v>
      </c>
      <c r="H15" s="80">
        <f t="shared" ref="H15:H19" si="2">C15+D15+E15+F15+G15</f>
        <v>1070.7868340025925</v>
      </c>
    </row>
    <row r="16" spans="1:40">
      <c r="A16" s="78" t="s">
        <v>262</v>
      </c>
      <c r="B16" s="79" t="s">
        <v>66</v>
      </c>
      <c r="C16" s="80">
        <f>C17</f>
        <v>106.13547</v>
      </c>
      <c r="D16" s="80">
        <f t="shared" ref="D16:G16" si="3">D17</f>
        <v>122.16746999999999</v>
      </c>
      <c r="E16" s="80">
        <f t="shared" si="3"/>
        <v>17.29447</v>
      </c>
      <c r="F16" s="80">
        <f t="shared" si="3"/>
        <v>17.863189146596461</v>
      </c>
      <c r="G16" s="80">
        <f t="shared" si="3"/>
        <v>18.453584855995999</v>
      </c>
      <c r="H16" s="80">
        <f t="shared" si="2"/>
        <v>281.91418400259244</v>
      </c>
    </row>
    <row r="17" spans="1:8" ht="25.5">
      <c r="A17" s="81" t="s">
        <v>263</v>
      </c>
      <c r="B17" s="79" t="s">
        <v>67</v>
      </c>
      <c r="C17" s="80">
        <f>C18+C19+C20</f>
        <v>106.13547</v>
      </c>
      <c r="D17" s="80">
        <f t="shared" ref="D17:G17" si="4">D18+D19+D20</f>
        <v>122.16746999999999</v>
      </c>
      <c r="E17" s="80">
        <f t="shared" si="4"/>
        <v>17.29447</v>
      </c>
      <c r="F17" s="80">
        <f t="shared" si="4"/>
        <v>17.863189146596461</v>
      </c>
      <c r="G17" s="80">
        <f t="shared" si="4"/>
        <v>18.453584855995999</v>
      </c>
      <c r="H17" s="80">
        <f t="shared" si="2"/>
        <v>281.91418400259244</v>
      </c>
    </row>
    <row r="18" spans="1:8">
      <c r="A18" s="82" t="s">
        <v>68</v>
      </c>
      <c r="B18" s="83" t="s">
        <v>505</v>
      </c>
      <c r="C18" s="80">
        <v>2.32647</v>
      </c>
      <c r="D18" s="80">
        <v>2.32647</v>
      </c>
      <c r="E18" s="80">
        <v>2.32647</v>
      </c>
      <c r="F18" s="80">
        <v>2.32647</v>
      </c>
      <c r="G18" s="80">
        <v>2.32647</v>
      </c>
      <c r="H18" s="80">
        <f t="shared" si="2"/>
        <v>11.632350000000001</v>
      </c>
    </row>
    <row r="19" spans="1:8">
      <c r="A19" s="82" t="s">
        <v>383</v>
      </c>
      <c r="B19" s="83" t="s">
        <v>506</v>
      </c>
      <c r="C19" s="68">
        <v>103.809</v>
      </c>
      <c r="D19" s="68">
        <v>119.84099999999999</v>
      </c>
      <c r="E19" s="68">
        <v>14.968</v>
      </c>
      <c r="F19" s="68">
        <v>15.536719146596461</v>
      </c>
      <c r="G19" s="68">
        <v>16.127114855995998</v>
      </c>
      <c r="H19" s="80">
        <f t="shared" si="2"/>
        <v>270.2818340025924</v>
      </c>
    </row>
    <row r="20" spans="1:8">
      <c r="A20" s="82" t="s">
        <v>387</v>
      </c>
      <c r="B20" s="83" t="s">
        <v>507</v>
      </c>
      <c r="C20" s="84"/>
      <c r="D20" s="84"/>
      <c r="E20" s="84"/>
      <c r="F20" s="84"/>
      <c r="G20" s="84"/>
      <c r="H20" s="84"/>
    </row>
    <row r="21" spans="1:8" ht="38.25">
      <c r="A21" s="82" t="s">
        <v>401</v>
      </c>
      <c r="B21" s="85" t="s">
        <v>69</v>
      </c>
      <c r="C21" s="84"/>
      <c r="D21" s="84"/>
      <c r="E21" s="84"/>
      <c r="F21" s="84"/>
      <c r="G21" s="84"/>
      <c r="H21" s="84"/>
    </row>
    <row r="22" spans="1:8">
      <c r="A22" s="82" t="s">
        <v>405</v>
      </c>
      <c r="B22" s="83" t="s">
        <v>505</v>
      </c>
      <c r="C22" s="84"/>
      <c r="D22" s="84"/>
      <c r="E22" s="84"/>
      <c r="F22" s="84"/>
      <c r="G22" s="84"/>
      <c r="H22" s="84"/>
    </row>
    <row r="23" spans="1:8">
      <c r="A23" s="82" t="s">
        <v>407</v>
      </c>
      <c r="B23" s="83" t="s">
        <v>506</v>
      </c>
      <c r="C23" s="84"/>
      <c r="D23" s="84"/>
      <c r="E23" s="84"/>
      <c r="F23" s="84"/>
      <c r="G23" s="84"/>
      <c r="H23" s="84"/>
    </row>
    <row r="24" spans="1:8">
      <c r="A24" s="82" t="s">
        <v>249</v>
      </c>
      <c r="B24" s="83" t="s">
        <v>507</v>
      </c>
      <c r="C24" s="84"/>
      <c r="D24" s="84"/>
      <c r="E24" s="84"/>
      <c r="F24" s="84"/>
      <c r="G24" s="84"/>
      <c r="H24" s="84"/>
    </row>
    <row r="25" spans="1:8">
      <c r="A25" s="82" t="s">
        <v>414</v>
      </c>
      <c r="B25" s="85" t="s">
        <v>72</v>
      </c>
      <c r="C25" s="84"/>
      <c r="D25" s="84"/>
      <c r="E25" s="84"/>
      <c r="F25" s="84"/>
      <c r="G25" s="84"/>
      <c r="H25" s="84"/>
    </row>
    <row r="26" spans="1:8">
      <c r="A26" s="82" t="s">
        <v>448</v>
      </c>
      <c r="B26" s="85" t="s">
        <v>73</v>
      </c>
      <c r="C26" s="80">
        <f>C27+C31+C32</f>
        <v>96.592929999999996</v>
      </c>
      <c r="D26" s="80">
        <f t="shared" ref="D26:G26" si="5">D27+D31</f>
        <v>147.34793000000002</v>
      </c>
      <c r="E26" s="80">
        <f t="shared" si="5"/>
        <v>159.07093</v>
      </c>
      <c r="F26" s="80">
        <f t="shared" si="5"/>
        <v>183.20893000000001</v>
      </c>
      <c r="G26" s="80">
        <f t="shared" si="5"/>
        <v>202.65192999999999</v>
      </c>
      <c r="H26" s="80">
        <f>C26+D26+E26+F26+G26</f>
        <v>788.87265000000002</v>
      </c>
    </row>
    <row r="27" spans="1:8" ht="25.5">
      <c r="A27" s="82" t="s">
        <v>450</v>
      </c>
      <c r="B27" s="85" t="s">
        <v>74</v>
      </c>
      <c r="C27" s="80">
        <f>C28</f>
        <v>75.323930000000004</v>
      </c>
      <c r="D27" s="80">
        <f t="shared" ref="D27:G27" si="6">D28</f>
        <v>75.323930000000004</v>
      </c>
      <c r="E27" s="80">
        <f t="shared" si="6"/>
        <v>75.323930000000004</v>
      </c>
      <c r="F27" s="80">
        <f t="shared" si="6"/>
        <v>75.323930000000004</v>
      </c>
      <c r="G27" s="80">
        <f t="shared" si="6"/>
        <v>75.323930000000004</v>
      </c>
      <c r="H27" s="80">
        <f>C27+D27+E27+F27+G27</f>
        <v>376.61965000000004</v>
      </c>
    </row>
    <row r="28" spans="1:8">
      <c r="A28" s="82" t="s">
        <v>75</v>
      </c>
      <c r="B28" s="83" t="s">
        <v>505</v>
      </c>
      <c r="C28" s="80">
        <v>75.323930000000004</v>
      </c>
      <c r="D28" s="80">
        <v>75.323930000000004</v>
      </c>
      <c r="E28" s="80">
        <v>75.323930000000004</v>
      </c>
      <c r="F28" s="80">
        <v>75.323930000000004</v>
      </c>
      <c r="G28" s="80">
        <v>75.323930000000004</v>
      </c>
      <c r="H28" s="80">
        <f>C28+D28+E28+F28+G28</f>
        <v>376.61965000000004</v>
      </c>
    </row>
    <row r="29" spans="1:8">
      <c r="A29" s="82" t="s">
        <v>453</v>
      </c>
      <c r="B29" s="83" t="s">
        <v>506</v>
      </c>
      <c r="C29" s="80"/>
      <c r="D29" s="80"/>
      <c r="E29" s="80"/>
      <c r="F29" s="80"/>
      <c r="G29" s="80"/>
      <c r="H29" s="80"/>
    </row>
    <row r="30" spans="1:8">
      <c r="A30" s="82" t="s">
        <v>508</v>
      </c>
      <c r="B30" s="83" t="s">
        <v>507</v>
      </c>
      <c r="C30" s="80"/>
      <c r="D30" s="80"/>
      <c r="E30" s="80"/>
      <c r="F30" s="80"/>
      <c r="G30" s="80"/>
      <c r="H30" s="80"/>
    </row>
    <row r="31" spans="1:8" ht="25.5">
      <c r="A31" s="82" t="s">
        <v>455</v>
      </c>
      <c r="B31" s="85" t="s">
        <v>548</v>
      </c>
      <c r="C31" s="80"/>
      <c r="D31" s="80">
        <v>72.024000000000001</v>
      </c>
      <c r="E31" s="80">
        <v>83.747</v>
      </c>
      <c r="F31" s="80">
        <v>107.88500000000001</v>
      </c>
      <c r="G31" s="80">
        <v>127.328</v>
      </c>
      <c r="H31" s="80">
        <f>C31+D31+E31+F31+G31</f>
        <v>390.98400000000004</v>
      </c>
    </row>
    <row r="32" spans="1:8" ht="25.5">
      <c r="A32" s="82" t="s">
        <v>463</v>
      </c>
      <c r="B32" s="85" t="s">
        <v>76</v>
      </c>
      <c r="C32" s="80">
        <v>21.268999999999998</v>
      </c>
      <c r="D32" s="80"/>
      <c r="E32" s="80"/>
      <c r="F32" s="80"/>
      <c r="G32" s="80"/>
      <c r="H32" s="80">
        <f>C32+D32+E32+F32+G32</f>
        <v>21.268999999999998</v>
      </c>
    </row>
    <row r="33" spans="1:8">
      <c r="A33" s="82" t="s">
        <v>77</v>
      </c>
      <c r="B33" s="83" t="s">
        <v>505</v>
      </c>
      <c r="C33" s="80"/>
      <c r="D33" s="80"/>
      <c r="E33" s="80"/>
      <c r="F33" s="80"/>
      <c r="G33" s="80"/>
      <c r="H33" s="80"/>
    </row>
    <row r="34" spans="1:8">
      <c r="A34" s="82" t="s">
        <v>466</v>
      </c>
      <c r="B34" s="83" t="s">
        <v>506</v>
      </c>
      <c r="C34" s="80"/>
      <c r="D34" s="80"/>
      <c r="E34" s="80"/>
      <c r="F34" s="80"/>
      <c r="G34" s="80"/>
      <c r="H34" s="80"/>
    </row>
    <row r="35" spans="1:8">
      <c r="A35" s="82" t="s">
        <v>468</v>
      </c>
      <c r="B35" s="83" t="s">
        <v>507</v>
      </c>
      <c r="C35" s="80"/>
      <c r="D35" s="80"/>
      <c r="E35" s="80"/>
      <c r="F35" s="80"/>
      <c r="G35" s="80"/>
      <c r="H35" s="80"/>
    </row>
    <row r="36" spans="1:8">
      <c r="A36" s="78" t="s">
        <v>264</v>
      </c>
      <c r="B36" s="79" t="s">
        <v>78</v>
      </c>
      <c r="C36" s="80"/>
      <c r="D36" s="80"/>
      <c r="E36" s="80"/>
      <c r="F36" s="80"/>
      <c r="G36" s="80"/>
      <c r="H36" s="80"/>
    </row>
    <row r="37" spans="1:8">
      <c r="A37" s="78" t="s">
        <v>265</v>
      </c>
      <c r="B37" s="79" t="s">
        <v>79</v>
      </c>
      <c r="C37" s="80"/>
      <c r="D37" s="80"/>
      <c r="E37" s="80"/>
      <c r="F37" s="80"/>
      <c r="G37" s="80"/>
      <c r="H37" s="80"/>
    </row>
    <row r="38" spans="1:8">
      <c r="A38" s="30" t="s">
        <v>266</v>
      </c>
      <c r="B38" s="29" t="s">
        <v>80</v>
      </c>
      <c r="C38" s="80"/>
      <c r="D38" s="80"/>
      <c r="E38" s="80"/>
      <c r="F38" s="80"/>
      <c r="G38" s="80"/>
      <c r="H38" s="80"/>
    </row>
    <row r="39" spans="1:8">
      <c r="A39" s="30" t="s">
        <v>267</v>
      </c>
      <c r="B39" s="29" t="s">
        <v>81</v>
      </c>
      <c r="C39" s="80"/>
      <c r="D39" s="80"/>
      <c r="E39" s="80"/>
      <c r="F39" s="80"/>
      <c r="G39" s="80"/>
      <c r="H39" s="80"/>
    </row>
    <row r="40" spans="1:8">
      <c r="A40" s="26" t="s">
        <v>82</v>
      </c>
      <c r="B40" s="29" t="s">
        <v>83</v>
      </c>
      <c r="C40" s="80">
        <v>0</v>
      </c>
      <c r="D40" s="80">
        <v>152.33500000000001</v>
      </c>
      <c r="E40" s="80">
        <v>178.33699999999999</v>
      </c>
      <c r="F40" s="80">
        <v>99.36</v>
      </c>
      <c r="G40" s="80">
        <v>78.140521991614492</v>
      </c>
      <c r="H40" s="80">
        <f>C40+D40+E40+F40+G40</f>
        <v>508.17252199161453</v>
      </c>
    </row>
    <row r="41" spans="1:8">
      <c r="A41" s="27" t="s">
        <v>268</v>
      </c>
      <c r="B41" s="29" t="s">
        <v>84</v>
      </c>
      <c r="C41" s="84"/>
      <c r="D41" s="84"/>
      <c r="E41" s="84"/>
      <c r="F41" s="84"/>
      <c r="G41" s="84"/>
      <c r="H41" s="84"/>
    </row>
    <row r="42" spans="1:8">
      <c r="A42" s="27" t="s">
        <v>269</v>
      </c>
      <c r="B42" s="29" t="s">
        <v>85</v>
      </c>
      <c r="C42" s="84"/>
      <c r="D42" s="84"/>
      <c r="E42" s="84"/>
      <c r="F42" s="84"/>
      <c r="G42" s="84"/>
      <c r="H42" s="84"/>
    </row>
    <row r="43" spans="1:8">
      <c r="A43" s="27" t="s">
        <v>270</v>
      </c>
      <c r="B43" s="29" t="s">
        <v>86</v>
      </c>
      <c r="C43" s="84"/>
      <c r="D43" s="84"/>
      <c r="E43" s="84"/>
      <c r="F43" s="84"/>
      <c r="G43" s="84"/>
      <c r="H43" s="84"/>
    </row>
    <row r="44" spans="1:8">
      <c r="A44" s="27" t="s">
        <v>271</v>
      </c>
      <c r="B44" s="29" t="s">
        <v>87</v>
      </c>
      <c r="C44" s="84"/>
      <c r="D44" s="84"/>
      <c r="E44" s="84"/>
      <c r="F44" s="84"/>
      <c r="G44" s="84"/>
      <c r="H44" s="84"/>
    </row>
    <row r="45" spans="1:8">
      <c r="A45" s="27" t="s">
        <v>272</v>
      </c>
      <c r="B45" s="29" t="s">
        <v>88</v>
      </c>
      <c r="C45" s="84"/>
      <c r="D45" s="84"/>
      <c r="E45" s="84"/>
      <c r="F45" s="84"/>
      <c r="G45" s="84"/>
      <c r="H45" s="84"/>
    </row>
    <row r="46" spans="1:8">
      <c r="A46" s="30" t="s">
        <v>273</v>
      </c>
      <c r="B46" s="29" t="s">
        <v>89</v>
      </c>
      <c r="C46" s="84"/>
      <c r="D46" s="84"/>
      <c r="E46" s="84"/>
      <c r="F46" s="84"/>
      <c r="G46" s="84"/>
      <c r="H46" s="84"/>
    </row>
    <row r="47" spans="1:8" ht="25.5">
      <c r="A47" s="26" t="s">
        <v>90</v>
      </c>
      <c r="B47" s="29" t="s">
        <v>91</v>
      </c>
      <c r="C47" s="28"/>
      <c r="D47" s="28"/>
      <c r="E47" s="28"/>
      <c r="F47" s="28"/>
      <c r="G47" s="28"/>
      <c r="H47" s="28"/>
    </row>
    <row r="48" spans="1:8" ht="25.5">
      <c r="A48" s="30" t="s">
        <v>274</v>
      </c>
      <c r="B48" s="29" t="s">
        <v>92</v>
      </c>
      <c r="C48" s="28"/>
      <c r="D48" s="28"/>
      <c r="E48" s="28"/>
      <c r="F48" s="28"/>
      <c r="G48" s="28"/>
      <c r="H48" s="28"/>
    </row>
    <row r="49" spans="1:8" ht="38.25">
      <c r="A49" s="26" t="s">
        <v>93</v>
      </c>
      <c r="B49" s="29" t="s">
        <v>94</v>
      </c>
      <c r="C49" s="28"/>
      <c r="D49" s="28"/>
      <c r="E49" s="28"/>
      <c r="F49" s="28"/>
      <c r="G49" s="28"/>
      <c r="H49" s="28"/>
    </row>
    <row r="50" spans="1:8">
      <c r="A50" s="27" t="s">
        <v>275</v>
      </c>
      <c r="B50" s="29" t="s">
        <v>95</v>
      </c>
      <c r="C50" s="28"/>
      <c r="D50" s="28"/>
      <c r="E50" s="28"/>
      <c r="F50" s="28"/>
      <c r="G50" s="28"/>
      <c r="H50" s="28"/>
    </row>
    <row r="51" spans="1:8">
      <c r="A51" s="27" t="s">
        <v>276</v>
      </c>
      <c r="B51" s="29" t="s">
        <v>96</v>
      </c>
      <c r="C51" s="28"/>
      <c r="D51" s="28"/>
      <c r="E51" s="28"/>
      <c r="F51" s="28"/>
      <c r="G51" s="28"/>
      <c r="H51" s="28"/>
    </row>
    <row r="52" spans="1:8">
      <c r="A52" s="244" t="s">
        <v>97</v>
      </c>
      <c r="B52" s="245"/>
    </row>
    <row r="53" spans="1:8">
      <c r="A53" s="24"/>
    </row>
    <row r="54" spans="1:8" ht="17.25" customHeight="1">
      <c r="A54" s="244" t="s">
        <v>98</v>
      </c>
      <c r="B54" s="245"/>
    </row>
    <row r="55" spans="1:8">
      <c r="A55" s="24"/>
    </row>
    <row r="56" spans="1:8" s="60" customFormat="1">
      <c r="A56" s="60" t="s">
        <v>99</v>
      </c>
    </row>
    <row r="57" spans="1:8" s="60" customFormat="1">
      <c r="A57" s="61"/>
    </row>
    <row r="58" spans="1:8" s="60" customFormat="1" ht="15">
      <c r="A58" s="60" t="s">
        <v>100</v>
      </c>
    </row>
    <row r="59" spans="1:8" s="60" customFormat="1">
      <c r="A59" s="61"/>
    </row>
    <row r="60" spans="1:8" s="60" customFormat="1" ht="15">
      <c r="A60" s="60" t="s">
        <v>101</v>
      </c>
    </row>
    <row r="61" spans="1:8" s="60" customFormat="1">
      <c r="A61" s="61"/>
    </row>
    <row r="62" spans="1:8" s="60" customFormat="1" ht="15">
      <c r="A62" s="60" t="s">
        <v>102</v>
      </c>
    </row>
    <row r="63" spans="1:8" s="60" customFormat="1">
      <c r="A63" s="61"/>
    </row>
    <row r="64" spans="1:8" s="60" customFormat="1" ht="15">
      <c r="A64" s="60" t="s">
        <v>103</v>
      </c>
    </row>
    <row r="65" spans="1:1" s="60" customFormat="1">
      <c r="A65" s="61"/>
    </row>
    <row r="66" spans="1:1" s="60" customFormat="1">
      <c r="A66" s="60" t="s">
        <v>104</v>
      </c>
    </row>
    <row r="67" spans="1:1" s="60" customFormat="1"/>
    <row r="68" spans="1:1" s="60" customFormat="1">
      <c r="A68" s="60" t="s">
        <v>105</v>
      </c>
    </row>
    <row r="69" spans="1:1" s="60" customFormat="1">
      <c r="A69" s="61"/>
    </row>
    <row r="70" spans="1:1" s="60" customFormat="1" ht="15">
      <c r="A70" s="60" t="s">
        <v>106</v>
      </c>
    </row>
    <row r="71" spans="1:1" s="60" customFormat="1"/>
    <row r="72" spans="1:1" s="60" customFormat="1" ht="15">
      <c r="A72" s="60" t="s">
        <v>107</v>
      </c>
    </row>
    <row r="73" spans="1:1" s="60" customFormat="1">
      <c r="A73" s="61"/>
    </row>
    <row r="74" spans="1:1" s="60" customFormat="1" ht="15">
      <c r="A74" s="60" t="s">
        <v>108</v>
      </c>
    </row>
    <row r="75" spans="1:1" s="60" customFormat="1"/>
    <row r="76" spans="1:1" s="60" customFormat="1" ht="15">
      <c r="A76" s="60" t="s">
        <v>109</v>
      </c>
    </row>
  </sheetData>
  <mergeCells count="9">
    <mergeCell ref="A6:H6"/>
    <mergeCell ref="A8:H8"/>
    <mergeCell ref="A9:H9"/>
    <mergeCell ref="A54:B54"/>
    <mergeCell ref="A52:B52"/>
    <mergeCell ref="A10:H10"/>
    <mergeCell ref="A11:A12"/>
    <mergeCell ref="B11:B12"/>
    <mergeCell ref="A14:B14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</vt:i4>
      </vt:variant>
    </vt:vector>
  </HeadingPairs>
  <TitlesOfParts>
    <vt:vector size="14" baseType="lpstr">
      <vt:lpstr>1</vt:lpstr>
      <vt:lpstr>2</vt:lpstr>
      <vt:lpstr>3-2020</vt:lpstr>
      <vt:lpstr>3-2021</vt:lpstr>
      <vt:lpstr>3-2022</vt:lpstr>
      <vt:lpstr>3-2023</vt:lpstr>
      <vt:lpstr>3-2024</vt:lpstr>
      <vt:lpstr>4</vt:lpstr>
      <vt:lpstr>5</vt:lpstr>
      <vt:lpstr>6</vt:lpstr>
      <vt:lpstr>7</vt:lpstr>
      <vt:lpstr>8</vt:lpstr>
      <vt:lpstr>'6'!Область_печати</vt:lpstr>
      <vt:lpstr>'8'!Область_печати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MVBrandt</cp:lastModifiedBy>
  <cp:lastPrinted>2020-07-13T02:50:32Z</cp:lastPrinted>
  <dcterms:created xsi:type="dcterms:W3CDTF">2004-09-19T06:34:55Z</dcterms:created>
  <dcterms:modified xsi:type="dcterms:W3CDTF">2020-07-13T02:54:26Z</dcterms:modified>
</cp:coreProperties>
</file>